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\Documents\PNF\2021\ACUERDO LAB TITULAR\Julio 2021\120174\120174_CAT3y5_29052021_Australis\"/>
    </mc:Choice>
  </mc:AlternateContent>
  <xr:revisionPtr revIDLastSave="0" documentId="8_{168155B8-4EC5-4365-9B06-68C47320DA74}" xr6:coauthVersionLast="47" xr6:coauthVersionMax="47" xr10:uidLastSave="{00000000-0000-0000-0000-000000000000}"/>
  <bookViews>
    <workbookView xWindow="-120" yWindow="-120" windowWidth="20730" windowHeight="11160" activeTab="1" xr2:uid="{90F70F88-413E-40D8-BDAA-696CF7DB5E15}"/>
  </bookViews>
  <sheets>
    <sheet name="Estaciones" sheetId="1" r:id="rId1"/>
    <sheet name="Columna de agu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0" i="2" l="1"/>
  <c r="E100" i="2"/>
  <c r="F99" i="2"/>
  <c r="E99" i="2"/>
  <c r="F98" i="2"/>
  <c r="E98" i="2"/>
  <c r="F97" i="2"/>
  <c r="E97" i="2"/>
  <c r="F96" i="2"/>
  <c r="E96" i="2"/>
  <c r="F95" i="2"/>
  <c r="E95" i="2"/>
  <c r="F94" i="2"/>
  <c r="E94" i="2"/>
  <c r="F93" i="2"/>
  <c r="E93" i="2"/>
  <c r="F92" i="2"/>
  <c r="E92" i="2"/>
  <c r="F91" i="2"/>
  <c r="E91" i="2"/>
  <c r="F90" i="2"/>
  <c r="E90" i="2"/>
  <c r="F89" i="2"/>
  <c r="E89" i="2"/>
  <c r="F88" i="2"/>
  <c r="E88" i="2"/>
  <c r="F87" i="2"/>
  <c r="E87" i="2"/>
  <c r="F86" i="2"/>
  <c r="E86" i="2"/>
  <c r="F85" i="2"/>
  <c r="E85" i="2"/>
  <c r="F84" i="2"/>
  <c r="E84" i="2"/>
  <c r="F83" i="2"/>
  <c r="E83" i="2"/>
  <c r="F82" i="2"/>
  <c r="E82" i="2"/>
  <c r="F81" i="2"/>
  <c r="E81" i="2"/>
  <c r="F80" i="2"/>
  <c r="E80" i="2"/>
  <c r="F79" i="2"/>
  <c r="E79" i="2"/>
  <c r="F78" i="2"/>
  <c r="E78" i="2"/>
  <c r="F77" i="2"/>
  <c r="E77" i="2"/>
  <c r="F76" i="2"/>
  <c r="E76" i="2"/>
  <c r="F75" i="2"/>
  <c r="E75" i="2"/>
  <c r="F74" i="2"/>
  <c r="E74" i="2"/>
  <c r="F73" i="2"/>
  <c r="E73" i="2"/>
  <c r="F72" i="2"/>
  <c r="E72" i="2"/>
  <c r="F71" i="2"/>
  <c r="E71" i="2"/>
  <c r="F70" i="2"/>
  <c r="E70" i="2"/>
  <c r="F69" i="2"/>
  <c r="E69" i="2"/>
  <c r="F68" i="2"/>
  <c r="E68" i="2"/>
  <c r="F67" i="2"/>
  <c r="E67" i="2"/>
  <c r="F66" i="2"/>
  <c r="E66" i="2"/>
  <c r="F65" i="2"/>
  <c r="E65" i="2"/>
  <c r="F64" i="2"/>
  <c r="E64" i="2"/>
  <c r="F63" i="2"/>
  <c r="E63" i="2"/>
  <c r="F62" i="2"/>
  <c r="E62" i="2"/>
  <c r="F61" i="2"/>
  <c r="E61" i="2"/>
  <c r="F60" i="2"/>
  <c r="E60" i="2"/>
  <c r="F59" i="2"/>
  <c r="E59" i="2"/>
  <c r="F58" i="2"/>
  <c r="E58" i="2"/>
  <c r="F57" i="2"/>
  <c r="E57" i="2"/>
  <c r="F56" i="2"/>
  <c r="E56" i="2"/>
  <c r="F55" i="2"/>
  <c r="E55" i="2"/>
  <c r="F54" i="2"/>
  <c r="E54" i="2"/>
  <c r="F53" i="2"/>
  <c r="E53" i="2"/>
  <c r="F52" i="2"/>
  <c r="E52" i="2"/>
  <c r="F51" i="2"/>
  <c r="E51" i="2"/>
  <c r="F50" i="2"/>
  <c r="E50" i="2"/>
  <c r="F49" i="2"/>
  <c r="E49" i="2"/>
  <c r="F48" i="2"/>
  <c r="E48" i="2"/>
  <c r="F47" i="2"/>
  <c r="E47" i="2"/>
  <c r="F46" i="2"/>
  <c r="E46" i="2"/>
  <c r="F45" i="2"/>
  <c r="E45" i="2"/>
  <c r="F44" i="2"/>
  <c r="E44" i="2"/>
  <c r="F43" i="2"/>
  <c r="E43" i="2"/>
  <c r="F42" i="2"/>
  <c r="E42" i="2"/>
  <c r="F41" i="2"/>
  <c r="E41" i="2"/>
  <c r="F40" i="2"/>
  <c r="E40" i="2"/>
  <c r="F39" i="2"/>
  <c r="E39" i="2"/>
  <c r="F38" i="2"/>
  <c r="E38" i="2"/>
  <c r="F37" i="2"/>
  <c r="E37" i="2"/>
  <c r="F36" i="2"/>
  <c r="E36" i="2"/>
  <c r="F35" i="2"/>
  <c r="E35" i="2"/>
  <c r="F34" i="2"/>
  <c r="E34" i="2"/>
  <c r="F33" i="2"/>
  <c r="E33" i="2"/>
  <c r="F32" i="2"/>
  <c r="E32" i="2"/>
  <c r="F31" i="2"/>
  <c r="E31" i="2"/>
  <c r="F30" i="2"/>
  <c r="E30" i="2"/>
  <c r="F29" i="2"/>
  <c r="E29" i="2"/>
  <c r="F28" i="2"/>
  <c r="E28" i="2"/>
  <c r="F27" i="2"/>
  <c r="E27" i="2"/>
  <c r="F26" i="2"/>
  <c r="E26" i="2"/>
  <c r="F25" i="2"/>
  <c r="E25" i="2"/>
  <c r="F24" i="2"/>
  <c r="E24" i="2"/>
  <c r="F23" i="2"/>
  <c r="E23" i="2"/>
  <c r="F22" i="2"/>
  <c r="E22" i="2"/>
  <c r="F21" i="2"/>
  <c r="E21" i="2"/>
  <c r="F20" i="2"/>
  <c r="E20" i="2"/>
  <c r="F19" i="2"/>
  <c r="E19" i="2"/>
  <c r="F18" i="2"/>
  <c r="E18" i="2"/>
  <c r="F17" i="2"/>
  <c r="E17" i="2"/>
  <c r="F16" i="2"/>
  <c r="E16" i="2"/>
  <c r="F15" i="2"/>
  <c r="E15" i="2"/>
  <c r="F14" i="2"/>
  <c r="E14" i="2"/>
  <c r="F13" i="2"/>
  <c r="E13" i="2"/>
  <c r="F12" i="2"/>
  <c r="E12" i="2"/>
  <c r="F11" i="2"/>
  <c r="E11" i="2"/>
  <c r="F10" i="2"/>
  <c r="E10" i="2"/>
  <c r="F9" i="2"/>
  <c r="E9" i="2"/>
  <c r="F8" i="2"/>
  <c r="E8" i="2"/>
  <c r="F7" i="2"/>
  <c r="E7" i="2"/>
  <c r="F6" i="2"/>
  <c r="E6" i="2"/>
  <c r="F5" i="2"/>
  <c r="E5" i="2"/>
  <c r="F4" i="2"/>
  <c r="E4" i="2"/>
  <c r="F3" i="2"/>
  <c r="E3" i="2"/>
  <c r="F2" i="2"/>
  <c r="E2" i="2"/>
</calcChain>
</file>

<file path=xl/sharedStrings.xml><?xml version="1.0" encoding="utf-8"?>
<sst xmlns="http://schemas.openxmlformats.org/spreadsheetml/2006/main" count="249" uniqueCount="81">
  <si>
    <t>Estacion N°</t>
  </si>
  <si>
    <t>Hora:Minuto</t>
  </si>
  <si>
    <t>Datum</t>
  </si>
  <si>
    <t>Huso</t>
  </si>
  <si>
    <t>UTMEste</t>
  </si>
  <si>
    <t>UTMNorte</t>
  </si>
  <si>
    <t>Latitud</t>
  </si>
  <si>
    <t>Longitud</t>
  </si>
  <si>
    <t>Profcruda(m)</t>
  </si>
  <si>
    <t>Observaciones</t>
  </si>
  <si>
    <t>WGS84</t>
  </si>
  <si>
    <t>HUSO 18</t>
  </si>
  <si>
    <t xml:space="preserve">52° 49' 04,77" </t>
  </si>
  <si>
    <t xml:space="preserve">73° 19' 05,89" </t>
  </si>
  <si>
    <t/>
  </si>
  <si>
    <t xml:space="preserve">52° 49' 04,42" </t>
  </si>
  <si>
    <t xml:space="preserve">73° 19' 04,57" </t>
  </si>
  <si>
    <t xml:space="preserve">52° 49' 03,54" </t>
  </si>
  <si>
    <t xml:space="preserve">73° 19' 03,96" </t>
  </si>
  <si>
    <t xml:space="preserve">52° 49' 02,22" </t>
  </si>
  <si>
    <t xml:space="preserve">73° 19' 04,76" </t>
  </si>
  <si>
    <t xml:space="preserve">52° 49' 01,77" </t>
  </si>
  <si>
    <t xml:space="preserve">73° 19' 04,94" </t>
  </si>
  <si>
    <t xml:space="preserve">52° 49' 01,01" </t>
  </si>
  <si>
    <t xml:space="preserve">73° 19' 05,55" </t>
  </si>
  <si>
    <t xml:space="preserve">52° 48' 59,72" </t>
  </si>
  <si>
    <t xml:space="preserve">73° 19' 06,46" </t>
  </si>
  <si>
    <t xml:space="preserve">52° 48' 58,85" </t>
  </si>
  <si>
    <t xml:space="preserve">73° 19' 06,65" </t>
  </si>
  <si>
    <t xml:space="preserve">52° 49' 04,53" </t>
  </si>
  <si>
    <t xml:space="preserve">73° 19' 04,99" </t>
  </si>
  <si>
    <t xml:space="preserve">52° 49' 03,48" </t>
  </si>
  <si>
    <t xml:space="preserve">73° 19' 04,28" </t>
  </si>
  <si>
    <t xml:space="preserve">52° 49' 02,19" </t>
  </si>
  <si>
    <t xml:space="preserve">73° 19' 04,92" </t>
  </si>
  <si>
    <t xml:space="preserve">52° 49' 00,97" </t>
  </si>
  <si>
    <t xml:space="preserve">73° 19' 05,50" </t>
  </si>
  <si>
    <t xml:space="preserve">52° 48' 57,22" </t>
  </si>
  <si>
    <t xml:space="preserve">73° 19' 07,78" </t>
  </si>
  <si>
    <t xml:space="preserve">52° 48' 53,22" </t>
  </si>
  <si>
    <t xml:space="preserve">73° 19' 13,44" </t>
  </si>
  <si>
    <t xml:space="preserve">52° 48' 58,70" </t>
  </si>
  <si>
    <t xml:space="preserve">73° 19' 14,40" </t>
  </si>
  <si>
    <t xml:space="preserve">52° 49' 05,10" </t>
  </si>
  <si>
    <t xml:space="preserve">73° 19' 11,01" </t>
  </si>
  <si>
    <t xml:space="preserve">52° 48' 53,08" </t>
  </si>
  <si>
    <t xml:space="preserve">73° 19' 03,78" </t>
  </si>
  <si>
    <t xml:space="preserve">52° 49' 05,74" </t>
  </si>
  <si>
    <t xml:space="preserve">73° 19' 03,61" </t>
  </si>
  <si>
    <t>Sedimento</t>
  </si>
  <si>
    <t>Columna de agua</t>
  </si>
  <si>
    <t>E1</t>
  </si>
  <si>
    <t>E2</t>
  </si>
  <si>
    <t>E3</t>
  </si>
  <si>
    <t>E4</t>
  </si>
  <si>
    <t>E5</t>
  </si>
  <si>
    <t>E6</t>
  </si>
  <si>
    <t>E7</t>
  </si>
  <si>
    <t>E8</t>
  </si>
  <si>
    <t>O1</t>
  </si>
  <si>
    <t>O2</t>
  </si>
  <si>
    <t>O3</t>
  </si>
  <si>
    <t>O4</t>
  </si>
  <si>
    <t>O5</t>
  </si>
  <si>
    <t>O6</t>
  </si>
  <si>
    <t>O7</t>
  </si>
  <si>
    <t>O8</t>
  </si>
  <si>
    <t>C1</t>
  </si>
  <si>
    <t>C2</t>
  </si>
  <si>
    <t>LAT</t>
  </si>
  <si>
    <t>LON</t>
  </si>
  <si>
    <t>Tipo muestreo</t>
  </si>
  <si>
    <t>Estación</t>
  </si>
  <si>
    <t>Prof(m)</t>
  </si>
  <si>
    <t>O2(mg/L)</t>
  </si>
  <si>
    <t>T°C</t>
  </si>
  <si>
    <t>Sal(PSU)</t>
  </si>
  <si>
    <t>O2(%sat)</t>
  </si>
  <si>
    <t>Day</t>
  </si>
  <si>
    <t>Month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</si>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</sst>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4" x14ac:knownFonts="1">
    <font>
      <sz val="11"/>
      <color theme="1"/>
      <name val="Calibri"/>
      <family val="2"/>
      <scheme val="minor"/>
    </font>
    <font>
      <sz val="8"/>
      <color indexed="8"/>
      <name val="Arial"/>
    </font>
    <font>
      <sz val="10"/>
      <color indexed="8"/>
      <name val="Arial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8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20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horizontal="right" wrapText="1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>
      <alignment wrapText="1"/>
    </xf>
    <xf numFmtId="4" fontId="1" fillId="0" borderId="2" xfId="2" applyNumberFormat="1" applyFont="1" applyFill="1" applyBorder="1" applyAlignment="1">
      <alignment horizontal="right" wrapText="1"/>
    </xf>
  </cellXfs>
  <cellStyles count="3">
    <cellStyle name="Normal" xfId="0" builtinId="0"/>
    <cellStyle name="Normal_Columna de agua" xfId="2" xr:uid="{107E17C9-6E6C-4B95-A3C9-33167285A4F0}"/>
    <cellStyle name="Normal_Hoja1" xfId="1" xr:uid="{6B1E9C6E-CA1F-44A1-9498-2B8D003B0F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072B2-02F8-4DAF-A205-D5D68E9F7955}">
  <dimension ref="A1:M19"/>
  <sheetViews>
    <sheetView topLeftCell="A10" workbookViewId="0">
      <selection activeCell="H21" sqref="H21:N56"/>
    </sheetView>
  </sheetViews>
  <sheetFormatPr baseColWidth="10" defaultRowHeight="15" x14ac:dyDescent="0.25"/>
  <cols>
    <col min="2" max="2" width="26.42578125" customWidth="1"/>
  </cols>
  <sheetData>
    <row r="1" spans="1:13" x14ac:dyDescent="0.25">
      <c r="A1" s="1" t="s">
        <v>0</v>
      </c>
      <c r="B1" s="1" t="s">
        <v>71</v>
      </c>
      <c r="C1" s="1" t="s">
        <v>69</v>
      </c>
      <c r="D1" s="1" t="s">
        <v>70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</row>
    <row r="2" spans="1:13" x14ac:dyDescent="0.25">
      <c r="A2" s="2" t="s">
        <v>51</v>
      </c>
      <c r="B2" s="2" t="s">
        <v>49</v>
      </c>
      <c r="C2" s="2">
        <v>-52.817991666666671</v>
      </c>
      <c r="D2" s="2">
        <v>-73.318302777777774</v>
      </c>
      <c r="E2" s="3">
        <v>0.6875</v>
      </c>
      <c r="F2" s="2" t="s">
        <v>10</v>
      </c>
      <c r="G2" s="2" t="s">
        <v>11</v>
      </c>
      <c r="H2" s="4">
        <v>613329</v>
      </c>
      <c r="I2" s="4">
        <v>4146651</v>
      </c>
      <c r="J2" s="2" t="s">
        <v>12</v>
      </c>
      <c r="K2" s="2" t="s">
        <v>13</v>
      </c>
      <c r="L2" s="4">
        <v>58</v>
      </c>
      <c r="M2" s="2" t="s">
        <v>14</v>
      </c>
    </row>
    <row r="3" spans="1:13" x14ac:dyDescent="0.25">
      <c r="A3" s="2" t="s">
        <v>52</v>
      </c>
      <c r="B3" s="2" t="s">
        <v>49</v>
      </c>
      <c r="C3" s="2">
        <v>-52.817894444444448</v>
      </c>
      <c r="D3" s="2">
        <v>-73.317936111111109</v>
      </c>
      <c r="E3" s="3">
        <v>0.46249999999999997</v>
      </c>
      <c r="F3" s="2" t="s">
        <v>10</v>
      </c>
      <c r="G3" s="2" t="s">
        <v>11</v>
      </c>
      <c r="H3" s="4">
        <v>613354</v>
      </c>
      <c r="I3" s="4">
        <v>4146661</v>
      </c>
      <c r="J3" s="2" t="s">
        <v>15</v>
      </c>
      <c r="K3" s="2" t="s">
        <v>16</v>
      </c>
      <c r="L3" s="4">
        <v>49</v>
      </c>
      <c r="M3" s="2" t="s">
        <v>14</v>
      </c>
    </row>
    <row r="4" spans="1:13" x14ac:dyDescent="0.25">
      <c r="A4" s="2" t="s">
        <v>53</v>
      </c>
      <c r="B4" s="2" t="s">
        <v>49</v>
      </c>
      <c r="C4" s="2">
        <v>-52.81765</v>
      </c>
      <c r="D4" s="2">
        <v>-73.317766666666657</v>
      </c>
      <c r="E4" s="3">
        <v>0.48333333333333334</v>
      </c>
      <c r="F4" s="2" t="s">
        <v>10</v>
      </c>
      <c r="G4" s="2" t="s">
        <v>11</v>
      </c>
      <c r="H4" s="4">
        <v>613366</v>
      </c>
      <c r="I4" s="4">
        <v>4146688</v>
      </c>
      <c r="J4" s="2" t="s">
        <v>17</v>
      </c>
      <c r="K4" s="2" t="s">
        <v>18</v>
      </c>
      <c r="L4" s="4">
        <v>52</v>
      </c>
      <c r="M4" s="2" t="s">
        <v>14</v>
      </c>
    </row>
    <row r="5" spans="1:13" x14ac:dyDescent="0.25">
      <c r="A5" s="2" t="s">
        <v>54</v>
      </c>
      <c r="B5" s="2" t="s">
        <v>49</v>
      </c>
      <c r="C5" s="2">
        <v>-52.817283333333336</v>
      </c>
      <c r="D5" s="2">
        <v>-73.317988888888891</v>
      </c>
      <c r="E5" s="3">
        <v>0.50277777777777777</v>
      </c>
      <c r="F5" s="2" t="s">
        <v>10</v>
      </c>
      <c r="G5" s="2" t="s">
        <v>11</v>
      </c>
      <c r="H5" s="4">
        <v>613352</v>
      </c>
      <c r="I5" s="4">
        <v>4146729</v>
      </c>
      <c r="J5" s="2" t="s">
        <v>19</v>
      </c>
      <c r="K5" s="2" t="s">
        <v>20</v>
      </c>
      <c r="L5" s="4">
        <v>55</v>
      </c>
      <c r="M5" s="2" t="s">
        <v>14</v>
      </c>
    </row>
    <row r="6" spans="1:13" x14ac:dyDescent="0.25">
      <c r="A6" s="2" t="s">
        <v>55</v>
      </c>
      <c r="B6" s="2" t="s">
        <v>49</v>
      </c>
      <c r="C6" s="2">
        <v>-52.817158333333339</v>
      </c>
      <c r="D6" s="2">
        <v>-73.318038888888879</v>
      </c>
      <c r="E6" s="3">
        <v>0.52430555555555558</v>
      </c>
      <c r="F6" s="2" t="s">
        <v>10</v>
      </c>
      <c r="G6" s="2" t="s">
        <v>11</v>
      </c>
      <c r="H6" s="4">
        <v>613349</v>
      </c>
      <c r="I6" s="4">
        <v>4146743</v>
      </c>
      <c r="J6" s="2" t="s">
        <v>21</v>
      </c>
      <c r="K6" s="2" t="s">
        <v>22</v>
      </c>
      <c r="L6" s="4">
        <v>54</v>
      </c>
      <c r="M6" s="2" t="s">
        <v>14</v>
      </c>
    </row>
    <row r="7" spans="1:13" x14ac:dyDescent="0.25">
      <c r="A7" s="2" t="s">
        <v>56</v>
      </c>
      <c r="B7" s="2" t="s">
        <v>49</v>
      </c>
      <c r="C7" s="2">
        <v>-52.816947222222225</v>
      </c>
      <c r="D7" s="2">
        <v>-73.318208333333331</v>
      </c>
      <c r="E7" s="3">
        <v>0.54583333333333328</v>
      </c>
      <c r="F7" s="2" t="s">
        <v>10</v>
      </c>
      <c r="G7" s="2" t="s">
        <v>11</v>
      </c>
      <c r="H7" s="4">
        <v>613338</v>
      </c>
      <c r="I7" s="4">
        <v>4146767</v>
      </c>
      <c r="J7" s="2" t="s">
        <v>23</v>
      </c>
      <c r="K7" s="2" t="s">
        <v>24</v>
      </c>
      <c r="L7" s="4">
        <v>55</v>
      </c>
      <c r="M7" s="2" t="s">
        <v>14</v>
      </c>
    </row>
    <row r="8" spans="1:13" x14ac:dyDescent="0.25">
      <c r="A8" s="2" t="s">
        <v>57</v>
      </c>
      <c r="B8" s="2" t="s">
        <v>49</v>
      </c>
      <c r="C8" s="2">
        <v>-52.816588888888887</v>
      </c>
      <c r="D8" s="2">
        <v>-73.318461111111105</v>
      </c>
      <c r="E8" s="3">
        <v>0.61597222222222225</v>
      </c>
      <c r="F8" s="2" t="s">
        <v>10</v>
      </c>
      <c r="G8" s="2" t="s">
        <v>11</v>
      </c>
      <c r="H8" s="4">
        <v>613322</v>
      </c>
      <c r="I8" s="4">
        <v>4146807</v>
      </c>
      <c r="J8" s="2" t="s">
        <v>25</v>
      </c>
      <c r="K8" s="2" t="s">
        <v>26</v>
      </c>
      <c r="L8" s="4">
        <v>56</v>
      </c>
      <c r="M8" s="2" t="s">
        <v>14</v>
      </c>
    </row>
    <row r="9" spans="1:13" x14ac:dyDescent="0.25">
      <c r="A9" s="2" t="s">
        <v>58</v>
      </c>
      <c r="B9" s="2" t="s">
        <v>49</v>
      </c>
      <c r="C9" s="2">
        <v>-52.81634722222222</v>
      </c>
      <c r="D9" s="2">
        <v>-73.318513888888887</v>
      </c>
      <c r="E9" s="3">
        <v>0.63958333333333328</v>
      </c>
      <c r="F9" s="2" t="s">
        <v>10</v>
      </c>
      <c r="G9" s="2" t="s">
        <v>11</v>
      </c>
      <c r="H9" s="4">
        <v>613319</v>
      </c>
      <c r="I9" s="4">
        <v>4146834</v>
      </c>
      <c r="J9" s="2" t="s">
        <v>27</v>
      </c>
      <c r="K9" s="2" t="s">
        <v>28</v>
      </c>
      <c r="L9" s="4">
        <v>58</v>
      </c>
      <c r="M9" s="2" t="s">
        <v>14</v>
      </c>
    </row>
    <row r="10" spans="1:13" x14ac:dyDescent="0.25">
      <c r="A10" s="2" t="s">
        <v>59</v>
      </c>
      <c r="B10" s="2" t="s">
        <v>50</v>
      </c>
      <c r="C10" s="2">
        <v>-52.817925000000002</v>
      </c>
      <c r="D10" s="2">
        <v>-73.31805277777778</v>
      </c>
      <c r="E10" s="3">
        <v>0.66527777777777775</v>
      </c>
      <c r="F10" s="2" t="s">
        <v>10</v>
      </c>
      <c r="G10" s="2" t="s">
        <v>11</v>
      </c>
      <c r="H10" s="4">
        <v>613346</v>
      </c>
      <c r="I10" s="4">
        <v>4146658</v>
      </c>
      <c r="J10" s="2" t="s">
        <v>29</v>
      </c>
      <c r="K10" s="2" t="s">
        <v>30</v>
      </c>
      <c r="L10" s="4">
        <v>51</v>
      </c>
      <c r="M10" s="2" t="s">
        <v>14</v>
      </c>
    </row>
    <row r="11" spans="1:13" x14ac:dyDescent="0.25">
      <c r="A11" s="2" t="s">
        <v>60</v>
      </c>
      <c r="B11" s="2" t="s">
        <v>50</v>
      </c>
      <c r="C11" s="2">
        <v>-52.817633333333333</v>
      </c>
      <c r="D11" s="2">
        <v>-73.317855555555553</v>
      </c>
      <c r="E11" s="3">
        <v>0.67638888888888893</v>
      </c>
      <c r="F11" s="2" t="s">
        <v>10</v>
      </c>
      <c r="G11" s="2" t="s">
        <v>11</v>
      </c>
      <c r="H11" s="4">
        <v>613360</v>
      </c>
      <c r="I11" s="4">
        <v>4146690</v>
      </c>
      <c r="J11" s="2" t="s">
        <v>31</v>
      </c>
      <c r="K11" s="2" t="s">
        <v>32</v>
      </c>
      <c r="L11" s="4">
        <v>45</v>
      </c>
      <c r="M11" s="2" t="s">
        <v>14</v>
      </c>
    </row>
    <row r="12" spans="1:13" x14ac:dyDescent="0.25">
      <c r="A12" s="2" t="s">
        <v>61</v>
      </c>
      <c r="B12" s="2" t="s">
        <v>50</v>
      </c>
      <c r="C12" s="2">
        <v>-52.817275000000002</v>
      </c>
      <c r="D12" s="2">
        <v>-73.318033333333332</v>
      </c>
      <c r="E12" s="3">
        <v>0.68541666666666667</v>
      </c>
      <c r="F12" s="2" t="s">
        <v>10</v>
      </c>
      <c r="G12" s="2" t="s">
        <v>11</v>
      </c>
      <c r="H12" s="4">
        <v>613349</v>
      </c>
      <c r="I12" s="4">
        <v>4146730</v>
      </c>
      <c r="J12" s="2" t="s">
        <v>33</v>
      </c>
      <c r="K12" s="2" t="s">
        <v>34</v>
      </c>
      <c r="L12" s="4">
        <v>54</v>
      </c>
      <c r="M12" s="2" t="s">
        <v>14</v>
      </c>
    </row>
    <row r="13" spans="1:13" x14ac:dyDescent="0.25">
      <c r="A13" s="2" t="s">
        <v>62</v>
      </c>
      <c r="B13" s="2" t="s">
        <v>50</v>
      </c>
      <c r="C13" s="2">
        <v>-52.816936111111112</v>
      </c>
      <c r="D13" s="2">
        <v>-73.318194444444444</v>
      </c>
      <c r="E13" s="3">
        <v>0.70833333333333337</v>
      </c>
      <c r="F13" s="2" t="s">
        <v>10</v>
      </c>
      <c r="G13" s="2" t="s">
        <v>11</v>
      </c>
      <c r="H13" s="4">
        <v>613339</v>
      </c>
      <c r="I13" s="4">
        <v>4146768</v>
      </c>
      <c r="J13" s="2" t="s">
        <v>35</v>
      </c>
      <c r="K13" s="2" t="s">
        <v>36</v>
      </c>
      <c r="L13" s="4">
        <v>59</v>
      </c>
      <c r="M13" s="2" t="s">
        <v>14</v>
      </c>
    </row>
    <row r="14" spans="1:13" x14ac:dyDescent="0.25">
      <c r="A14" s="2" t="s">
        <v>63</v>
      </c>
      <c r="B14" s="2" t="s">
        <v>50</v>
      </c>
      <c r="C14" s="2">
        <v>-52.815894444444439</v>
      </c>
      <c r="D14" s="2">
        <v>-73.31882777777777</v>
      </c>
      <c r="E14" s="3">
        <v>0.71875</v>
      </c>
      <c r="F14" s="2" t="s">
        <v>10</v>
      </c>
      <c r="G14" s="2" t="s">
        <v>11</v>
      </c>
      <c r="H14" s="4">
        <v>613299</v>
      </c>
      <c r="I14" s="4">
        <v>4146885</v>
      </c>
      <c r="J14" s="2" t="s">
        <v>37</v>
      </c>
      <c r="K14" s="2" t="s">
        <v>38</v>
      </c>
      <c r="L14" s="4">
        <v>77</v>
      </c>
      <c r="M14" s="2" t="s">
        <v>14</v>
      </c>
    </row>
    <row r="15" spans="1:13" x14ac:dyDescent="0.25">
      <c r="A15" s="2" t="s">
        <v>64</v>
      </c>
      <c r="B15" s="2" t="s">
        <v>50</v>
      </c>
      <c r="C15" s="2">
        <v>-52.814783333333331</v>
      </c>
      <c r="D15" s="2">
        <v>-73.320399999999992</v>
      </c>
      <c r="E15" s="3">
        <v>0.7284722222222223</v>
      </c>
      <c r="F15" s="2" t="s">
        <v>10</v>
      </c>
      <c r="G15" s="2" t="s">
        <v>11</v>
      </c>
      <c r="H15" s="4">
        <v>613196</v>
      </c>
      <c r="I15" s="4">
        <v>4147011</v>
      </c>
      <c r="J15" s="2" t="s">
        <v>39</v>
      </c>
      <c r="K15" s="2" t="s">
        <v>40</v>
      </c>
      <c r="L15" s="4">
        <v>135</v>
      </c>
      <c r="M15" s="2" t="s">
        <v>14</v>
      </c>
    </row>
    <row r="16" spans="1:13" x14ac:dyDescent="0.25">
      <c r="A16" s="2" t="s">
        <v>65</v>
      </c>
      <c r="B16" s="2" t="s">
        <v>50</v>
      </c>
      <c r="C16" s="2">
        <v>-52.816305555555552</v>
      </c>
      <c r="D16" s="2">
        <v>-73.320666666666668</v>
      </c>
      <c r="E16" s="3">
        <v>0.74305555555555547</v>
      </c>
      <c r="F16" s="2" t="s">
        <v>10</v>
      </c>
      <c r="G16" s="2" t="s">
        <v>11</v>
      </c>
      <c r="H16" s="4">
        <v>613174</v>
      </c>
      <c r="I16" s="4">
        <v>4146842</v>
      </c>
      <c r="J16" s="2" t="s">
        <v>41</v>
      </c>
      <c r="K16" s="2" t="s">
        <v>42</v>
      </c>
      <c r="L16" s="4">
        <v>120</v>
      </c>
      <c r="M16" s="2" t="s">
        <v>14</v>
      </c>
    </row>
    <row r="17" spans="1:13" x14ac:dyDescent="0.25">
      <c r="A17" s="2" t="s">
        <v>66</v>
      </c>
      <c r="B17" s="2" t="s">
        <v>50</v>
      </c>
      <c r="C17" s="2">
        <v>-52.818083333333334</v>
      </c>
      <c r="D17" s="2">
        <v>-73.319724999999991</v>
      </c>
      <c r="E17" s="3">
        <v>0.75416666666666676</v>
      </c>
      <c r="F17" s="2" t="s">
        <v>10</v>
      </c>
      <c r="G17" s="2" t="s">
        <v>11</v>
      </c>
      <c r="H17" s="4">
        <v>613233</v>
      </c>
      <c r="I17" s="4">
        <v>4146643</v>
      </c>
      <c r="J17" s="2" t="s">
        <v>43</v>
      </c>
      <c r="K17" s="2" t="s">
        <v>44</v>
      </c>
      <c r="L17" s="4">
        <v>97</v>
      </c>
      <c r="M17" s="2" t="s">
        <v>14</v>
      </c>
    </row>
    <row r="18" spans="1:13" x14ac:dyDescent="0.25">
      <c r="A18" s="2" t="s">
        <v>67</v>
      </c>
      <c r="B18" s="2" t="s">
        <v>49</v>
      </c>
      <c r="C18" s="2">
        <v>-52.814744444444443</v>
      </c>
      <c r="D18" s="2">
        <v>-73.317716666666669</v>
      </c>
      <c r="E18" s="3">
        <v>0.59722222222222221</v>
      </c>
      <c r="F18" s="2" t="s">
        <v>10</v>
      </c>
      <c r="G18" s="2" t="s">
        <v>11</v>
      </c>
      <c r="H18" s="4">
        <v>613377</v>
      </c>
      <c r="I18" s="4">
        <v>4147011</v>
      </c>
      <c r="J18" s="2" t="s">
        <v>45</v>
      </c>
      <c r="K18" s="2" t="s">
        <v>46</v>
      </c>
      <c r="L18" s="4">
        <v>30</v>
      </c>
      <c r="M18" s="2" t="s">
        <v>14</v>
      </c>
    </row>
    <row r="19" spans="1:13" x14ac:dyDescent="0.25">
      <c r="A19" s="2" t="s">
        <v>68</v>
      </c>
      <c r="B19" s="2" t="s">
        <v>49</v>
      </c>
      <c r="C19" s="2">
        <v>-52.818261111111113</v>
      </c>
      <c r="D19" s="2">
        <v>-73.317669444444434</v>
      </c>
      <c r="E19" s="3">
        <v>0.64513888888888882</v>
      </c>
      <c r="F19" s="2" t="s">
        <v>10</v>
      </c>
      <c r="G19" s="2" t="s">
        <v>11</v>
      </c>
      <c r="H19" s="4">
        <v>613371</v>
      </c>
      <c r="I19" s="4">
        <v>4146620</v>
      </c>
      <c r="J19" s="2" t="s">
        <v>47</v>
      </c>
      <c r="K19" s="2" t="s">
        <v>48</v>
      </c>
      <c r="L19" s="4">
        <v>31</v>
      </c>
      <c r="M19" s="2" t="s">
        <v>14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53F02-76A5-4FA8-9026-7B140A0111D4}">
  <dimension ref="A1:K100"/>
  <sheetViews>
    <sheetView tabSelected="1" topLeftCell="A91" workbookViewId="0">
      <selection activeCell="E104" sqref="E104"/>
    </sheetView>
  </sheetViews>
  <sheetFormatPr baseColWidth="10" defaultRowHeight="15" x14ac:dyDescent="0.25"/>
  <sheetData>
    <row r="1" spans="1:11" x14ac:dyDescent="0.25">
      <c r="A1" s="5" t="s">
        <v>72</v>
      </c>
      <c r="B1" s="5" t="s">
        <v>78</v>
      </c>
      <c r="C1" s="5" t="s">
        <v>79</v>
      </c>
      <c r="D1" s="5" t="s">
        <v>80</v>
      </c>
      <c r="E1" s="5" t="s">
        <v>69</v>
      </c>
      <c r="F1" s="5" t="s">
        <v>70</v>
      </c>
      <c r="G1" s="5" t="s">
        <v>73</v>
      </c>
      <c r="H1" s="5" t="s">
        <v>74</v>
      </c>
      <c r="I1" s="5" t="s">
        <v>75</v>
      </c>
      <c r="J1" s="5" t="s">
        <v>76</v>
      </c>
      <c r="K1" s="5" t="s">
        <v>77</v>
      </c>
    </row>
    <row r="2" spans="1:11" x14ac:dyDescent="0.25">
      <c r="A2" s="6" t="s">
        <v>59</v>
      </c>
      <c r="B2" s="6">
        <v>29</v>
      </c>
      <c r="C2" s="6">
        <v>5</v>
      </c>
      <c r="D2" s="6">
        <v>2021</v>
      </c>
      <c r="E2" s="6">
        <f>VLOOKUP($A2,Estaciones!$A$10:$D$17,3,FALSE)</f>
        <v>-52.817925000000002</v>
      </c>
      <c r="F2" s="6">
        <f>VLOOKUP($A2,Estaciones!$A$10:$D$17,4,FALSE)</f>
        <v>-73.31805277777778</v>
      </c>
      <c r="G2" s="7">
        <v>1</v>
      </c>
      <c r="H2" s="7">
        <v>9.8000000000000007</v>
      </c>
      <c r="I2" s="7">
        <v>6.2</v>
      </c>
      <c r="J2" s="7">
        <v>23.6</v>
      </c>
      <c r="K2" s="7">
        <v>96</v>
      </c>
    </row>
    <row r="3" spans="1:11" x14ac:dyDescent="0.25">
      <c r="A3" s="6" t="s">
        <v>59</v>
      </c>
      <c r="B3" s="6">
        <v>29</v>
      </c>
      <c r="C3" s="6">
        <v>5</v>
      </c>
      <c r="D3" s="6">
        <v>2021</v>
      </c>
      <c r="E3" s="6">
        <f>VLOOKUP($A3,Estaciones!$A$10:$D$17,3,FALSE)</f>
        <v>-52.817925000000002</v>
      </c>
      <c r="F3" s="6">
        <f>VLOOKUP($A3,Estaciones!$A$10:$D$17,4,FALSE)</f>
        <v>-73.31805277777778</v>
      </c>
      <c r="G3" s="7">
        <v>5</v>
      </c>
      <c r="H3" s="7">
        <v>9.3000000000000007</v>
      </c>
      <c r="I3" s="7">
        <v>7.5</v>
      </c>
      <c r="J3" s="7">
        <v>26.2</v>
      </c>
      <c r="K3" s="7">
        <v>95</v>
      </c>
    </row>
    <row r="4" spans="1:11" x14ac:dyDescent="0.25">
      <c r="A4" s="6" t="s">
        <v>59</v>
      </c>
      <c r="B4" s="6">
        <v>29</v>
      </c>
      <c r="C4" s="6">
        <v>5</v>
      </c>
      <c r="D4" s="6">
        <v>2021</v>
      </c>
      <c r="E4" s="6">
        <f>VLOOKUP($A4,Estaciones!$A$10:$D$17,3,FALSE)</f>
        <v>-52.817925000000002</v>
      </c>
      <c r="F4" s="6">
        <f>VLOOKUP($A4,Estaciones!$A$10:$D$17,4,FALSE)</f>
        <v>-73.31805277777778</v>
      </c>
      <c r="G4" s="7">
        <v>10</v>
      </c>
      <c r="H4" s="7">
        <v>9</v>
      </c>
      <c r="I4" s="7">
        <v>8.1</v>
      </c>
      <c r="J4" s="7">
        <v>26.9</v>
      </c>
      <c r="K4" s="7">
        <v>94</v>
      </c>
    </row>
    <row r="5" spans="1:11" x14ac:dyDescent="0.25">
      <c r="A5" s="6" t="s">
        <v>59</v>
      </c>
      <c r="B5" s="6">
        <v>29</v>
      </c>
      <c r="C5" s="6">
        <v>5</v>
      </c>
      <c r="D5" s="6">
        <v>2021</v>
      </c>
      <c r="E5" s="6">
        <f>VLOOKUP($A5,Estaciones!$A$10:$D$17,3,FALSE)</f>
        <v>-52.817925000000002</v>
      </c>
      <c r="F5" s="6">
        <f>VLOOKUP($A5,Estaciones!$A$10:$D$17,4,FALSE)</f>
        <v>-73.31805277777778</v>
      </c>
      <c r="G5" s="7">
        <v>15</v>
      </c>
      <c r="H5" s="7">
        <v>9</v>
      </c>
      <c r="I5" s="7">
        <v>8.3000000000000007</v>
      </c>
      <c r="J5" s="7">
        <v>27.5</v>
      </c>
      <c r="K5" s="7">
        <v>94</v>
      </c>
    </row>
    <row r="6" spans="1:11" x14ac:dyDescent="0.25">
      <c r="A6" s="6" t="s">
        <v>59</v>
      </c>
      <c r="B6" s="6">
        <v>29</v>
      </c>
      <c r="C6" s="6">
        <v>5</v>
      </c>
      <c r="D6" s="6">
        <v>2021</v>
      </c>
      <c r="E6" s="6">
        <f>VLOOKUP($A6,Estaciones!$A$10:$D$17,3,FALSE)</f>
        <v>-52.817925000000002</v>
      </c>
      <c r="F6" s="6">
        <f>VLOOKUP($A6,Estaciones!$A$10:$D$17,4,FALSE)</f>
        <v>-73.31805277777778</v>
      </c>
      <c r="G6" s="7">
        <v>20</v>
      </c>
      <c r="H6" s="7">
        <v>8.5</v>
      </c>
      <c r="I6" s="7">
        <v>9.1</v>
      </c>
      <c r="J6" s="7">
        <v>29.4</v>
      </c>
      <c r="K6" s="7">
        <v>92</v>
      </c>
    </row>
    <row r="7" spans="1:11" x14ac:dyDescent="0.25">
      <c r="A7" s="6" t="s">
        <v>59</v>
      </c>
      <c r="B7" s="6">
        <v>29</v>
      </c>
      <c r="C7" s="6">
        <v>5</v>
      </c>
      <c r="D7" s="6">
        <v>2021</v>
      </c>
      <c r="E7" s="6">
        <f>VLOOKUP($A7,Estaciones!$A$10:$D$17,3,FALSE)</f>
        <v>-52.817925000000002</v>
      </c>
      <c r="F7" s="6">
        <f>VLOOKUP($A7,Estaciones!$A$10:$D$17,4,FALSE)</f>
        <v>-73.31805277777778</v>
      </c>
      <c r="G7" s="7">
        <v>25</v>
      </c>
      <c r="H7" s="7">
        <v>8.1999999999999993</v>
      </c>
      <c r="I7" s="7">
        <v>9.4</v>
      </c>
      <c r="J7" s="7">
        <v>30.1</v>
      </c>
      <c r="K7" s="7">
        <v>91</v>
      </c>
    </row>
    <row r="8" spans="1:11" x14ac:dyDescent="0.25">
      <c r="A8" s="6" t="s">
        <v>59</v>
      </c>
      <c r="B8" s="6">
        <v>29</v>
      </c>
      <c r="C8" s="6">
        <v>5</v>
      </c>
      <c r="D8" s="6">
        <v>2021</v>
      </c>
      <c r="E8" s="6">
        <f>VLOOKUP($A8,Estaciones!$A$10:$D$17,3,FALSE)</f>
        <v>-52.817925000000002</v>
      </c>
      <c r="F8" s="6">
        <f>VLOOKUP($A8,Estaciones!$A$10:$D$17,4,FALSE)</f>
        <v>-73.31805277777778</v>
      </c>
      <c r="G8" s="7">
        <v>30</v>
      </c>
      <c r="H8" s="7">
        <v>8.3000000000000007</v>
      </c>
      <c r="I8" s="7">
        <v>9.5</v>
      </c>
      <c r="J8" s="7">
        <v>30.4</v>
      </c>
      <c r="K8" s="7">
        <v>91</v>
      </c>
    </row>
    <row r="9" spans="1:11" x14ac:dyDescent="0.25">
      <c r="A9" s="6" t="s">
        <v>59</v>
      </c>
      <c r="B9" s="6">
        <v>29</v>
      </c>
      <c r="C9" s="6">
        <v>5</v>
      </c>
      <c r="D9" s="6">
        <v>2021</v>
      </c>
      <c r="E9" s="6">
        <f>VLOOKUP($A9,Estaciones!$A$10:$D$17,3,FALSE)</f>
        <v>-52.817925000000002</v>
      </c>
      <c r="F9" s="6">
        <f>VLOOKUP($A9,Estaciones!$A$10:$D$17,4,FALSE)</f>
        <v>-73.31805277777778</v>
      </c>
      <c r="G9" s="7">
        <v>40</v>
      </c>
      <c r="H9" s="7">
        <v>8</v>
      </c>
      <c r="I9" s="7">
        <v>9.6</v>
      </c>
      <c r="J9" s="7">
        <v>30.9</v>
      </c>
      <c r="K9" s="7">
        <v>89</v>
      </c>
    </row>
    <row r="10" spans="1:11" x14ac:dyDescent="0.25">
      <c r="A10" s="6" t="s">
        <v>59</v>
      </c>
      <c r="B10" s="6">
        <v>29</v>
      </c>
      <c r="C10" s="6">
        <v>5</v>
      </c>
      <c r="D10" s="6">
        <v>2021</v>
      </c>
      <c r="E10" s="6">
        <f>VLOOKUP($A10,Estaciones!$A$10:$D$17,3,FALSE)</f>
        <v>-52.817925000000002</v>
      </c>
      <c r="F10" s="6">
        <f>VLOOKUP($A10,Estaciones!$A$10:$D$17,4,FALSE)</f>
        <v>-73.31805277777778</v>
      </c>
      <c r="G10" s="7">
        <v>50</v>
      </c>
      <c r="H10" s="7">
        <v>7.7</v>
      </c>
      <c r="I10" s="7">
        <v>9.6</v>
      </c>
      <c r="J10" s="7">
        <v>32</v>
      </c>
      <c r="K10" s="7">
        <v>86</v>
      </c>
    </row>
    <row r="11" spans="1:11" x14ac:dyDescent="0.25">
      <c r="A11" s="6" t="s">
        <v>59</v>
      </c>
      <c r="B11" s="6">
        <v>29</v>
      </c>
      <c r="C11" s="6">
        <v>5</v>
      </c>
      <c r="D11" s="6">
        <v>2021</v>
      </c>
      <c r="E11" s="6">
        <f>VLOOKUP($A11,Estaciones!$A$10:$D$17,3,FALSE)</f>
        <v>-52.817925000000002</v>
      </c>
      <c r="F11" s="6">
        <f>VLOOKUP($A11,Estaciones!$A$10:$D$17,4,FALSE)</f>
        <v>-73.31805277777778</v>
      </c>
      <c r="G11" s="7">
        <v>52</v>
      </c>
      <c r="H11" s="7">
        <v>7.7</v>
      </c>
      <c r="I11" s="7">
        <v>9.6999999999999993</v>
      </c>
      <c r="J11" s="7">
        <v>32.1</v>
      </c>
      <c r="K11" s="7">
        <v>86</v>
      </c>
    </row>
    <row r="12" spans="1:11" x14ac:dyDescent="0.25">
      <c r="A12" s="6" t="s">
        <v>60</v>
      </c>
      <c r="B12" s="6">
        <v>29</v>
      </c>
      <c r="C12" s="6">
        <v>5</v>
      </c>
      <c r="D12" s="6">
        <v>2021</v>
      </c>
      <c r="E12" s="6">
        <f>VLOOKUP($A12,Estaciones!$A$10:$D$17,3,FALSE)</f>
        <v>-52.817633333333333</v>
      </c>
      <c r="F12" s="6">
        <f>VLOOKUP($A12,Estaciones!$A$10:$D$17,4,FALSE)</f>
        <v>-73.317855555555553</v>
      </c>
      <c r="G12" s="7">
        <v>1</v>
      </c>
      <c r="H12" s="7">
        <v>10</v>
      </c>
      <c r="I12" s="7">
        <v>6.3</v>
      </c>
      <c r="J12" s="7">
        <v>23.4</v>
      </c>
      <c r="K12" s="7">
        <v>96</v>
      </c>
    </row>
    <row r="13" spans="1:11" x14ac:dyDescent="0.25">
      <c r="A13" s="6" t="s">
        <v>60</v>
      </c>
      <c r="B13" s="6">
        <v>29</v>
      </c>
      <c r="C13" s="6">
        <v>5</v>
      </c>
      <c r="D13" s="6">
        <v>2021</v>
      </c>
      <c r="E13" s="6">
        <f>VLOOKUP($A13,Estaciones!$A$10:$D$17,3,FALSE)</f>
        <v>-52.817633333333333</v>
      </c>
      <c r="F13" s="6">
        <f>VLOOKUP($A13,Estaciones!$A$10:$D$17,4,FALSE)</f>
        <v>-73.317855555555553</v>
      </c>
      <c r="G13" s="7">
        <v>5</v>
      </c>
      <c r="H13" s="7">
        <v>9.4</v>
      </c>
      <c r="I13" s="7">
        <v>7.5</v>
      </c>
      <c r="J13" s="7">
        <v>26.5</v>
      </c>
      <c r="K13" s="7">
        <v>95</v>
      </c>
    </row>
    <row r="14" spans="1:11" x14ac:dyDescent="0.25">
      <c r="A14" s="6" t="s">
        <v>60</v>
      </c>
      <c r="B14" s="6">
        <v>29</v>
      </c>
      <c r="C14" s="6">
        <v>5</v>
      </c>
      <c r="D14" s="6">
        <v>2021</v>
      </c>
      <c r="E14" s="6">
        <f>VLOOKUP($A14,Estaciones!$A$10:$D$17,3,FALSE)</f>
        <v>-52.817633333333333</v>
      </c>
      <c r="F14" s="6">
        <f>VLOOKUP($A14,Estaciones!$A$10:$D$17,4,FALSE)</f>
        <v>-73.317855555555553</v>
      </c>
      <c r="G14" s="7">
        <v>10</v>
      </c>
      <c r="H14" s="7">
        <v>9.1999999999999993</v>
      </c>
      <c r="I14" s="7">
        <v>8.1</v>
      </c>
      <c r="J14" s="7">
        <v>27</v>
      </c>
      <c r="K14" s="7">
        <v>94</v>
      </c>
    </row>
    <row r="15" spans="1:11" x14ac:dyDescent="0.25">
      <c r="A15" s="6" t="s">
        <v>60</v>
      </c>
      <c r="B15" s="6">
        <v>29</v>
      </c>
      <c r="C15" s="6">
        <v>5</v>
      </c>
      <c r="D15" s="6">
        <v>2021</v>
      </c>
      <c r="E15" s="6">
        <f>VLOOKUP($A15,Estaciones!$A$10:$D$17,3,FALSE)</f>
        <v>-52.817633333333333</v>
      </c>
      <c r="F15" s="6">
        <f>VLOOKUP($A15,Estaciones!$A$10:$D$17,4,FALSE)</f>
        <v>-73.317855555555553</v>
      </c>
      <c r="G15" s="7">
        <v>15</v>
      </c>
      <c r="H15" s="7">
        <v>9</v>
      </c>
      <c r="I15" s="7">
        <v>8.4</v>
      </c>
      <c r="J15" s="7">
        <v>27.4</v>
      </c>
      <c r="K15" s="7">
        <v>94</v>
      </c>
    </row>
    <row r="16" spans="1:11" x14ac:dyDescent="0.25">
      <c r="A16" s="6" t="s">
        <v>60</v>
      </c>
      <c r="B16" s="6">
        <v>29</v>
      </c>
      <c r="C16" s="6">
        <v>5</v>
      </c>
      <c r="D16" s="6">
        <v>2021</v>
      </c>
      <c r="E16" s="6">
        <f>VLOOKUP($A16,Estaciones!$A$10:$D$17,3,FALSE)</f>
        <v>-52.817633333333333</v>
      </c>
      <c r="F16" s="6">
        <f>VLOOKUP($A16,Estaciones!$A$10:$D$17,4,FALSE)</f>
        <v>-73.317855555555553</v>
      </c>
      <c r="G16" s="7">
        <v>20</v>
      </c>
      <c r="H16" s="7">
        <v>8.5</v>
      </c>
      <c r="I16" s="7">
        <v>9.1</v>
      </c>
      <c r="J16" s="7">
        <v>29.5</v>
      </c>
      <c r="K16" s="7">
        <v>92</v>
      </c>
    </row>
    <row r="17" spans="1:11" x14ac:dyDescent="0.25">
      <c r="A17" s="6" t="s">
        <v>60</v>
      </c>
      <c r="B17" s="6">
        <v>29</v>
      </c>
      <c r="C17" s="6">
        <v>5</v>
      </c>
      <c r="D17" s="6">
        <v>2021</v>
      </c>
      <c r="E17" s="6">
        <f>VLOOKUP($A17,Estaciones!$A$10:$D$17,3,FALSE)</f>
        <v>-52.817633333333333</v>
      </c>
      <c r="F17" s="6">
        <f>VLOOKUP($A17,Estaciones!$A$10:$D$17,4,FALSE)</f>
        <v>-73.317855555555553</v>
      </c>
      <c r="G17" s="7">
        <v>25</v>
      </c>
      <c r="H17" s="7">
        <v>8.4</v>
      </c>
      <c r="I17" s="7">
        <v>9.4</v>
      </c>
      <c r="J17" s="7">
        <v>30.1</v>
      </c>
      <c r="K17" s="7">
        <v>91</v>
      </c>
    </row>
    <row r="18" spans="1:11" x14ac:dyDescent="0.25">
      <c r="A18" s="6" t="s">
        <v>60</v>
      </c>
      <c r="B18" s="6">
        <v>29</v>
      </c>
      <c r="C18" s="6">
        <v>5</v>
      </c>
      <c r="D18" s="6">
        <v>2021</v>
      </c>
      <c r="E18" s="6">
        <f>VLOOKUP($A18,Estaciones!$A$10:$D$17,3,FALSE)</f>
        <v>-52.817633333333333</v>
      </c>
      <c r="F18" s="6">
        <f>VLOOKUP($A18,Estaciones!$A$10:$D$17,4,FALSE)</f>
        <v>-73.317855555555553</v>
      </c>
      <c r="G18" s="7">
        <v>30</v>
      </c>
      <c r="H18" s="7">
        <v>8.4</v>
      </c>
      <c r="I18" s="7">
        <v>9.5</v>
      </c>
      <c r="J18" s="7">
        <v>30.5</v>
      </c>
      <c r="K18" s="7">
        <v>91</v>
      </c>
    </row>
    <row r="19" spans="1:11" x14ac:dyDescent="0.25">
      <c r="A19" s="6" t="s">
        <v>60</v>
      </c>
      <c r="B19" s="6">
        <v>29</v>
      </c>
      <c r="C19" s="6">
        <v>5</v>
      </c>
      <c r="D19" s="6">
        <v>2021</v>
      </c>
      <c r="E19" s="6">
        <f>VLOOKUP($A19,Estaciones!$A$10:$D$17,3,FALSE)</f>
        <v>-52.817633333333333</v>
      </c>
      <c r="F19" s="6">
        <f>VLOOKUP($A19,Estaciones!$A$10:$D$17,4,FALSE)</f>
        <v>-73.317855555555553</v>
      </c>
      <c r="G19" s="7">
        <v>40</v>
      </c>
      <c r="H19" s="7">
        <v>8.1</v>
      </c>
      <c r="I19" s="7">
        <v>9.6</v>
      </c>
      <c r="J19" s="7">
        <v>31</v>
      </c>
      <c r="K19" s="7">
        <v>89</v>
      </c>
    </row>
    <row r="20" spans="1:11" x14ac:dyDescent="0.25">
      <c r="A20" s="6" t="s">
        <v>60</v>
      </c>
      <c r="B20" s="6">
        <v>29</v>
      </c>
      <c r="C20" s="6">
        <v>5</v>
      </c>
      <c r="D20" s="6">
        <v>2021</v>
      </c>
      <c r="E20" s="6">
        <f>VLOOKUP($A20,Estaciones!$A$10:$D$17,3,FALSE)</f>
        <v>-52.817633333333333</v>
      </c>
      <c r="F20" s="6">
        <f>VLOOKUP($A20,Estaciones!$A$10:$D$17,4,FALSE)</f>
        <v>-73.317855555555553</v>
      </c>
      <c r="G20" s="7">
        <v>46</v>
      </c>
      <c r="H20" s="7">
        <v>7.8</v>
      </c>
      <c r="I20" s="7">
        <v>9.6</v>
      </c>
      <c r="J20" s="7">
        <v>31.9</v>
      </c>
      <c r="K20" s="7">
        <v>86</v>
      </c>
    </row>
    <row r="21" spans="1:11" x14ac:dyDescent="0.25">
      <c r="A21" s="6" t="s">
        <v>61</v>
      </c>
      <c r="B21" s="6">
        <v>29</v>
      </c>
      <c r="C21" s="6">
        <v>5</v>
      </c>
      <c r="D21" s="6">
        <v>2021</v>
      </c>
      <c r="E21" s="6">
        <f>VLOOKUP($A21,Estaciones!$A$10:$D$17,3,FALSE)</f>
        <v>-52.817275000000002</v>
      </c>
      <c r="F21" s="6">
        <f>VLOOKUP($A21,Estaciones!$A$10:$D$17,4,FALSE)</f>
        <v>-73.318033333333332</v>
      </c>
      <c r="G21" s="7">
        <v>1</v>
      </c>
      <c r="H21" s="7">
        <v>9.6999999999999993</v>
      </c>
      <c r="I21" s="7">
        <v>6.9</v>
      </c>
      <c r="J21" s="7">
        <v>25.3</v>
      </c>
      <c r="K21" s="7">
        <v>96</v>
      </c>
    </row>
    <row r="22" spans="1:11" x14ac:dyDescent="0.25">
      <c r="A22" s="6" t="s">
        <v>61</v>
      </c>
      <c r="B22" s="6">
        <v>29</v>
      </c>
      <c r="C22" s="6">
        <v>5</v>
      </c>
      <c r="D22" s="6">
        <v>2021</v>
      </c>
      <c r="E22" s="6">
        <f>VLOOKUP($A22,Estaciones!$A$10:$D$17,3,FALSE)</f>
        <v>-52.817275000000002</v>
      </c>
      <c r="F22" s="6">
        <f>VLOOKUP($A22,Estaciones!$A$10:$D$17,4,FALSE)</f>
        <v>-73.318033333333332</v>
      </c>
      <c r="G22" s="7">
        <v>5</v>
      </c>
      <c r="H22" s="7">
        <v>9.5</v>
      </c>
      <c r="I22" s="7">
        <v>7.4</v>
      </c>
      <c r="J22" s="7">
        <v>26.2</v>
      </c>
      <c r="K22" s="7">
        <v>95</v>
      </c>
    </row>
    <row r="23" spans="1:11" x14ac:dyDescent="0.25">
      <c r="A23" s="6" t="s">
        <v>61</v>
      </c>
      <c r="B23" s="6">
        <v>29</v>
      </c>
      <c r="C23" s="6">
        <v>5</v>
      </c>
      <c r="D23" s="6">
        <v>2021</v>
      </c>
      <c r="E23" s="6">
        <f>VLOOKUP($A23,Estaciones!$A$10:$D$17,3,FALSE)</f>
        <v>-52.817275000000002</v>
      </c>
      <c r="F23" s="6">
        <f>VLOOKUP($A23,Estaciones!$A$10:$D$17,4,FALSE)</f>
        <v>-73.318033333333332</v>
      </c>
      <c r="G23" s="7">
        <v>10</v>
      </c>
      <c r="H23" s="7">
        <v>9.1999999999999993</v>
      </c>
      <c r="I23" s="7">
        <v>8.1</v>
      </c>
      <c r="J23" s="7">
        <v>27</v>
      </c>
      <c r="K23" s="7">
        <v>94</v>
      </c>
    </row>
    <row r="24" spans="1:11" x14ac:dyDescent="0.25">
      <c r="A24" s="6" t="s">
        <v>61</v>
      </c>
      <c r="B24" s="6">
        <v>29</v>
      </c>
      <c r="C24" s="6">
        <v>5</v>
      </c>
      <c r="D24" s="6">
        <v>2021</v>
      </c>
      <c r="E24" s="6">
        <f>VLOOKUP($A24,Estaciones!$A$10:$D$17,3,FALSE)</f>
        <v>-52.817275000000002</v>
      </c>
      <c r="F24" s="6">
        <f>VLOOKUP($A24,Estaciones!$A$10:$D$17,4,FALSE)</f>
        <v>-73.318033333333332</v>
      </c>
      <c r="G24" s="7">
        <v>15</v>
      </c>
      <c r="H24" s="7">
        <v>9</v>
      </c>
      <c r="I24" s="7">
        <v>8.3000000000000007</v>
      </c>
      <c r="J24" s="7">
        <v>27.5</v>
      </c>
      <c r="K24" s="7">
        <v>94</v>
      </c>
    </row>
    <row r="25" spans="1:11" x14ac:dyDescent="0.25">
      <c r="A25" s="6" t="s">
        <v>61</v>
      </c>
      <c r="B25" s="6">
        <v>29</v>
      </c>
      <c r="C25" s="6">
        <v>5</v>
      </c>
      <c r="D25" s="6">
        <v>2021</v>
      </c>
      <c r="E25" s="6">
        <f>VLOOKUP($A25,Estaciones!$A$10:$D$17,3,FALSE)</f>
        <v>-52.817275000000002</v>
      </c>
      <c r="F25" s="6">
        <f>VLOOKUP($A25,Estaciones!$A$10:$D$17,4,FALSE)</f>
        <v>-73.318033333333332</v>
      </c>
      <c r="G25" s="7">
        <v>20</v>
      </c>
      <c r="H25" s="7">
        <v>8.6</v>
      </c>
      <c r="I25" s="7">
        <v>9.1999999999999993</v>
      </c>
      <c r="J25" s="7">
        <v>29.4</v>
      </c>
      <c r="K25" s="7">
        <v>92</v>
      </c>
    </row>
    <row r="26" spans="1:11" x14ac:dyDescent="0.25">
      <c r="A26" s="6" t="s">
        <v>61</v>
      </c>
      <c r="B26" s="6">
        <v>29</v>
      </c>
      <c r="C26" s="6">
        <v>5</v>
      </c>
      <c r="D26" s="6">
        <v>2021</v>
      </c>
      <c r="E26" s="6">
        <f>VLOOKUP($A26,Estaciones!$A$10:$D$17,3,FALSE)</f>
        <v>-52.817275000000002</v>
      </c>
      <c r="F26" s="6">
        <f>VLOOKUP($A26,Estaciones!$A$10:$D$17,4,FALSE)</f>
        <v>-73.318033333333332</v>
      </c>
      <c r="G26" s="7">
        <v>25</v>
      </c>
      <c r="H26" s="7">
        <v>8.4</v>
      </c>
      <c r="I26" s="7">
        <v>9.4</v>
      </c>
      <c r="J26" s="7">
        <v>30.1</v>
      </c>
      <c r="K26" s="7">
        <v>91</v>
      </c>
    </row>
    <row r="27" spans="1:11" x14ac:dyDescent="0.25">
      <c r="A27" s="6" t="s">
        <v>61</v>
      </c>
      <c r="B27" s="6">
        <v>29</v>
      </c>
      <c r="C27" s="6">
        <v>5</v>
      </c>
      <c r="D27" s="6">
        <v>2021</v>
      </c>
      <c r="E27" s="6">
        <f>VLOOKUP($A27,Estaciones!$A$10:$D$17,3,FALSE)</f>
        <v>-52.817275000000002</v>
      </c>
      <c r="F27" s="6">
        <f>VLOOKUP($A27,Estaciones!$A$10:$D$17,4,FALSE)</f>
        <v>-73.318033333333332</v>
      </c>
      <c r="G27" s="7">
        <v>30</v>
      </c>
      <c r="H27" s="7">
        <v>8.4</v>
      </c>
      <c r="I27" s="7">
        <v>9.5</v>
      </c>
      <c r="J27" s="7">
        <v>30.5</v>
      </c>
      <c r="K27" s="7">
        <v>91</v>
      </c>
    </row>
    <row r="28" spans="1:11" x14ac:dyDescent="0.25">
      <c r="A28" s="6" t="s">
        <v>61</v>
      </c>
      <c r="B28" s="6">
        <v>29</v>
      </c>
      <c r="C28" s="6">
        <v>5</v>
      </c>
      <c r="D28" s="6">
        <v>2021</v>
      </c>
      <c r="E28" s="6">
        <f>VLOOKUP($A28,Estaciones!$A$10:$D$17,3,FALSE)</f>
        <v>-52.817275000000002</v>
      </c>
      <c r="F28" s="6">
        <f>VLOOKUP($A28,Estaciones!$A$10:$D$17,4,FALSE)</f>
        <v>-73.318033333333332</v>
      </c>
      <c r="G28" s="7">
        <v>40</v>
      </c>
      <c r="H28" s="7">
        <v>8.1</v>
      </c>
      <c r="I28" s="7">
        <v>9.6</v>
      </c>
      <c r="J28" s="7">
        <v>31</v>
      </c>
      <c r="K28" s="7">
        <v>89</v>
      </c>
    </row>
    <row r="29" spans="1:11" x14ac:dyDescent="0.25">
      <c r="A29" s="6" t="s">
        <v>61</v>
      </c>
      <c r="B29" s="6">
        <v>29</v>
      </c>
      <c r="C29" s="6">
        <v>5</v>
      </c>
      <c r="D29" s="6">
        <v>2021</v>
      </c>
      <c r="E29" s="6">
        <f>VLOOKUP($A29,Estaciones!$A$10:$D$17,3,FALSE)</f>
        <v>-52.817275000000002</v>
      </c>
      <c r="F29" s="6">
        <f>VLOOKUP($A29,Estaciones!$A$10:$D$17,4,FALSE)</f>
        <v>-73.318033333333332</v>
      </c>
      <c r="G29" s="7">
        <v>50</v>
      </c>
      <c r="H29" s="7">
        <v>7.8</v>
      </c>
      <c r="I29" s="7">
        <v>9.6</v>
      </c>
      <c r="J29" s="7">
        <v>32</v>
      </c>
      <c r="K29" s="7">
        <v>86</v>
      </c>
    </row>
    <row r="30" spans="1:11" x14ac:dyDescent="0.25">
      <c r="A30" s="6" t="s">
        <v>61</v>
      </c>
      <c r="B30" s="6">
        <v>29</v>
      </c>
      <c r="C30" s="6">
        <v>5</v>
      </c>
      <c r="D30" s="6">
        <v>2021</v>
      </c>
      <c r="E30" s="6">
        <f>VLOOKUP($A30,Estaciones!$A$10:$D$17,3,FALSE)</f>
        <v>-52.817275000000002</v>
      </c>
      <c r="F30" s="6">
        <f>VLOOKUP($A30,Estaciones!$A$10:$D$17,4,FALSE)</f>
        <v>-73.318033333333332</v>
      </c>
      <c r="G30" s="7">
        <v>53</v>
      </c>
      <c r="H30" s="7">
        <v>7.8</v>
      </c>
      <c r="I30" s="7">
        <v>9.6999999999999993</v>
      </c>
      <c r="J30" s="7">
        <v>32.200000000000003</v>
      </c>
      <c r="K30" s="7">
        <v>86</v>
      </c>
    </row>
    <row r="31" spans="1:11" x14ac:dyDescent="0.25">
      <c r="A31" s="6" t="s">
        <v>62</v>
      </c>
      <c r="B31" s="6">
        <v>29</v>
      </c>
      <c r="C31" s="6">
        <v>5</v>
      </c>
      <c r="D31" s="6">
        <v>2021</v>
      </c>
      <c r="E31" s="6">
        <f>VLOOKUP($A31,Estaciones!$A$10:$D$17,3,FALSE)</f>
        <v>-52.816936111111112</v>
      </c>
      <c r="F31" s="6">
        <f>VLOOKUP($A31,Estaciones!$A$10:$D$17,4,FALSE)</f>
        <v>-73.318194444444444</v>
      </c>
      <c r="G31" s="7">
        <v>1</v>
      </c>
      <c r="H31" s="7">
        <v>9.6999999999999993</v>
      </c>
      <c r="I31" s="7">
        <v>6.8</v>
      </c>
      <c r="J31" s="7">
        <v>25.3</v>
      </c>
      <c r="K31" s="7">
        <v>96</v>
      </c>
    </row>
    <row r="32" spans="1:11" x14ac:dyDescent="0.25">
      <c r="A32" s="6" t="s">
        <v>62</v>
      </c>
      <c r="B32" s="6">
        <v>29</v>
      </c>
      <c r="C32" s="6">
        <v>5</v>
      </c>
      <c r="D32" s="6">
        <v>2021</v>
      </c>
      <c r="E32" s="6">
        <f>VLOOKUP($A32,Estaciones!$A$10:$D$17,3,FALSE)</f>
        <v>-52.816936111111112</v>
      </c>
      <c r="F32" s="6">
        <f>VLOOKUP($A32,Estaciones!$A$10:$D$17,4,FALSE)</f>
        <v>-73.318194444444444</v>
      </c>
      <c r="G32" s="7">
        <v>5</v>
      </c>
      <c r="H32" s="7">
        <v>9.5</v>
      </c>
      <c r="I32" s="7">
        <v>7.3</v>
      </c>
      <c r="J32" s="7">
        <v>26.2</v>
      </c>
      <c r="K32" s="7">
        <v>95</v>
      </c>
    </row>
    <row r="33" spans="1:11" x14ac:dyDescent="0.25">
      <c r="A33" s="6" t="s">
        <v>62</v>
      </c>
      <c r="B33" s="6">
        <v>29</v>
      </c>
      <c r="C33" s="6">
        <v>5</v>
      </c>
      <c r="D33" s="6">
        <v>2021</v>
      </c>
      <c r="E33" s="6">
        <f>VLOOKUP($A33,Estaciones!$A$10:$D$17,3,FALSE)</f>
        <v>-52.816936111111112</v>
      </c>
      <c r="F33" s="6">
        <f>VLOOKUP($A33,Estaciones!$A$10:$D$17,4,FALSE)</f>
        <v>-73.318194444444444</v>
      </c>
      <c r="G33" s="7">
        <v>10</v>
      </c>
      <c r="H33" s="7">
        <v>9.1999999999999993</v>
      </c>
      <c r="I33" s="7">
        <v>8.1</v>
      </c>
      <c r="J33" s="7">
        <v>26.9</v>
      </c>
      <c r="K33" s="7">
        <v>94</v>
      </c>
    </row>
    <row r="34" spans="1:11" x14ac:dyDescent="0.25">
      <c r="A34" s="6" t="s">
        <v>62</v>
      </c>
      <c r="B34" s="6">
        <v>29</v>
      </c>
      <c r="C34" s="6">
        <v>5</v>
      </c>
      <c r="D34" s="6">
        <v>2021</v>
      </c>
      <c r="E34" s="6">
        <f>VLOOKUP($A34,Estaciones!$A$10:$D$17,3,FALSE)</f>
        <v>-52.816936111111112</v>
      </c>
      <c r="F34" s="6">
        <f>VLOOKUP($A34,Estaciones!$A$10:$D$17,4,FALSE)</f>
        <v>-73.318194444444444</v>
      </c>
      <c r="G34" s="7">
        <v>15</v>
      </c>
      <c r="H34" s="7">
        <v>9.1</v>
      </c>
      <c r="I34" s="7">
        <v>8.1999999999999993</v>
      </c>
      <c r="J34" s="7">
        <v>27.4</v>
      </c>
      <c r="K34" s="7">
        <v>94</v>
      </c>
    </row>
    <row r="35" spans="1:11" x14ac:dyDescent="0.25">
      <c r="A35" s="6" t="s">
        <v>62</v>
      </c>
      <c r="B35" s="6">
        <v>29</v>
      </c>
      <c r="C35" s="6">
        <v>5</v>
      </c>
      <c r="D35" s="6">
        <v>2021</v>
      </c>
      <c r="E35" s="6">
        <f>VLOOKUP($A35,Estaciones!$A$10:$D$17,3,FALSE)</f>
        <v>-52.816936111111112</v>
      </c>
      <c r="F35" s="6">
        <f>VLOOKUP($A35,Estaciones!$A$10:$D$17,4,FALSE)</f>
        <v>-73.318194444444444</v>
      </c>
      <c r="G35" s="7">
        <v>20</v>
      </c>
      <c r="H35" s="7">
        <v>8.6</v>
      </c>
      <c r="I35" s="7">
        <v>9.1</v>
      </c>
      <c r="J35" s="7">
        <v>29.4</v>
      </c>
      <c r="K35" s="7">
        <v>92</v>
      </c>
    </row>
    <row r="36" spans="1:11" x14ac:dyDescent="0.25">
      <c r="A36" s="6" t="s">
        <v>62</v>
      </c>
      <c r="B36" s="6">
        <v>29</v>
      </c>
      <c r="C36" s="6">
        <v>5</v>
      </c>
      <c r="D36" s="6">
        <v>2021</v>
      </c>
      <c r="E36" s="6">
        <f>VLOOKUP($A36,Estaciones!$A$10:$D$17,3,FALSE)</f>
        <v>-52.816936111111112</v>
      </c>
      <c r="F36" s="6">
        <f>VLOOKUP($A36,Estaciones!$A$10:$D$17,4,FALSE)</f>
        <v>-73.318194444444444</v>
      </c>
      <c r="G36" s="7">
        <v>25</v>
      </c>
      <c r="H36" s="7">
        <v>8.4</v>
      </c>
      <c r="I36" s="7">
        <v>9.4</v>
      </c>
      <c r="J36" s="7">
        <v>30.1</v>
      </c>
      <c r="K36" s="7">
        <v>91</v>
      </c>
    </row>
    <row r="37" spans="1:11" x14ac:dyDescent="0.25">
      <c r="A37" s="6" t="s">
        <v>62</v>
      </c>
      <c r="B37" s="6">
        <v>29</v>
      </c>
      <c r="C37" s="6">
        <v>5</v>
      </c>
      <c r="D37" s="6">
        <v>2021</v>
      </c>
      <c r="E37" s="6">
        <f>VLOOKUP($A37,Estaciones!$A$10:$D$17,3,FALSE)</f>
        <v>-52.816936111111112</v>
      </c>
      <c r="F37" s="6">
        <f>VLOOKUP($A37,Estaciones!$A$10:$D$17,4,FALSE)</f>
        <v>-73.318194444444444</v>
      </c>
      <c r="G37" s="7">
        <v>30</v>
      </c>
      <c r="H37" s="7">
        <v>8.4</v>
      </c>
      <c r="I37" s="7">
        <v>9.5</v>
      </c>
      <c r="J37" s="7">
        <v>30.5</v>
      </c>
      <c r="K37" s="7">
        <v>91</v>
      </c>
    </row>
    <row r="38" spans="1:11" x14ac:dyDescent="0.25">
      <c r="A38" s="6" t="s">
        <v>62</v>
      </c>
      <c r="B38" s="6">
        <v>29</v>
      </c>
      <c r="C38" s="6">
        <v>5</v>
      </c>
      <c r="D38" s="6">
        <v>2021</v>
      </c>
      <c r="E38" s="6">
        <f>VLOOKUP($A38,Estaciones!$A$10:$D$17,3,FALSE)</f>
        <v>-52.816936111111112</v>
      </c>
      <c r="F38" s="6">
        <f>VLOOKUP($A38,Estaciones!$A$10:$D$17,4,FALSE)</f>
        <v>-73.318194444444444</v>
      </c>
      <c r="G38" s="7">
        <v>40</v>
      </c>
      <c r="H38" s="7">
        <v>8.1</v>
      </c>
      <c r="I38" s="7">
        <v>9.6</v>
      </c>
      <c r="J38" s="7">
        <v>31</v>
      </c>
      <c r="K38" s="7">
        <v>89</v>
      </c>
    </row>
    <row r="39" spans="1:11" x14ac:dyDescent="0.25">
      <c r="A39" s="6" t="s">
        <v>62</v>
      </c>
      <c r="B39" s="6">
        <v>29</v>
      </c>
      <c r="C39" s="6">
        <v>5</v>
      </c>
      <c r="D39" s="6">
        <v>2021</v>
      </c>
      <c r="E39" s="6">
        <f>VLOOKUP($A39,Estaciones!$A$10:$D$17,3,FALSE)</f>
        <v>-52.816936111111112</v>
      </c>
      <c r="F39" s="6">
        <f>VLOOKUP($A39,Estaciones!$A$10:$D$17,4,FALSE)</f>
        <v>-73.318194444444444</v>
      </c>
      <c r="G39" s="7">
        <v>50</v>
      </c>
      <c r="H39" s="7">
        <v>7.8</v>
      </c>
      <c r="I39" s="7">
        <v>9.6</v>
      </c>
      <c r="J39" s="7">
        <v>32</v>
      </c>
      <c r="K39" s="7">
        <v>86</v>
      </c>
    </row>
    <row r="40" spans="1:11" x14ac:dyDescent="0.25">
      <c r="A40" s="6" t="s">
        <v>62</v>
      </c>
      <c r="B40" s="6">
        <v>29</v>
      </c>
      <c r="C40" s="6">
        <v>5</v>
      </c>
      <c r="D40" s="6">
        <v>2021</v>
      </c>
      <c r="E40" s="6">
        <f>VLOOKUP($A40,Estaciones!$A$10:$D$17,3,FALSE)</f>
        <v>-52.816936111111112</v>
      </c>
      <c r="F40" s="6">
        <f>VLOOKUP($A40,Estaciones!$A$10:$D$17,4,FALSE)</f>
        <v>-73.318194444444444</v>
      </c>
      <c r="G40" s="7">
        <v>58</v>
      </c>
      <c r="H40" s="7">
        <v>7.7</v>
      </c>
      <c r="I40" s="7">
        <v>9.8000000000000007</v>
      </c>
      <c r="J40" s="7">
        <v>32.299999999999997</v>
      </c>
      <c r="K40" s="7">
        <v>85</v>
      </c>
    </row>
    <row r="41" spans="1:11" x14ac:dyDescent="0.25">
      <c r="A41" s="6" t="s">
        <v>63</v>
      </c>
      <c r="B41" s="6">
        <v>29</v>
      </c>
      <c r="C41" s="6">
        <v>5</v>
      </c>
      <c r="D41" s="6">
        <v>2021</v>
      </c>
      <c r="E41" s="6">
        <f>VLOOKUP($A41,Estaciones!$A$10:$D$17,3,FALSE)</f>
        <v>-52.815894444444439</v>
      </c>
      <c r="F41" s="6">
        <f>VLOOKUP($A41,Estaciones!$A$10:$D$17,4,FALSE)</f>
        <v>-73.31882777777777</v>
      </c>
      <c r="G41" s="7">
        <v>1</v>
      </c>
      <c r="H41" s="7">
        <v>9.6999999999999993</v>
      </c>
      <c r="I41" s="7">
        <v>6.8</v>
      </c>
      <c r="J41" s="7">
        <v>25.3</v>
      </c>
      <c r="K41" s="7">
        <v>96</v>
      </c>
    </row>
    <row r="42" spans="1:11" x14ac:dyDescent="0.25">
      <c r="A42" s="6" t="s">
        <v>63</v>
      </c>
      <c r="B42" s="6">
        <v>29</v>
      </c>
      <c r="C42" s="6">
        <v>5</v>
      </c>
      <c r="D42" s="6">
        <v>2021</v>
      </c>
      <c r="E42" s="6">
        <f>VLOOKUP($A42,Estaciones!$A$10:$D$17,3,FALSE)</f>
        <v>-52.815894444444439</v>
      </c>
      <c r="F42" s="6">
        <f>VLOOKUP($A42,Estaciones!$A$10:$D$17,4,FALSE)</f>
        <v>-73.31882777777777</v>
      </c>
      <c r="G42" s="7">
        <v>5</v>
      </c>
      <c r="H42" s="7">
        <v>9.4</v>
      </c>
      <c r="I42" s="7">
        <v>7.4</v>
      </c>
      <c r="J42" s="7">
        <v>26.2</v>
      </c>
      <c r="K42" s="7">
        <v>95</v>
      </c>
    </row>
    <row r="43" spans="1:11" x14ac:dyDescent="0.25">
      <c r="A43" s="6" t="s">
        <v>63</v>
      </c>
      <c r="B43" s="6">
        <v>29</v>
      </c>
      <c r="C43" s="6">
        <v>5</v>
      </c>
      <c r="D43" s="6">
        <v>2021</v>
      </c>
      <c r="E43" s="6">
        <f>VLOOKUP($A43,Estaciones!$A$10:$D$17,3,FALSE)</f>
        <v>-52.815894444444439</v>
      </c>
      <c r="F43" s="6">
        <f>VLOOKUP($A43,Estaciones!$A$10:$D$17,4,FALSE)</f>
        <v>-73.31882777777777</v>
      </c>
      <c r="G43" s="7">
        <v>10</v>
      </c>
      <c r="H43" s="7">
        <v>9.1999999999999993</v>
      </c>
      <c r="I43" s="7">
        <v>7.9</v>
      </c>
      <c r="J43" s="7">
        <v>26.9</v>
      </c>
      <c r="K43" s="7">
        <v>95</v>
      </c>
    </row>
    <row r="44" spans="1:11" x14ac:dyDescent="0.25">
      <c r="A44" s="6" t="s">
        <v>63</v>
      </c>
      <c r="B44" s="6">
        <v>29</v>
      </c>
      <c r="C44" s="6">
        <v>5</v>
      </c>
      <c r="D44" s="6">
        <v>2021</v>
      </c>
      <c r="E44" s="6">
        <f>VLOOKUP($A44,Estaciones!$A$10:$D$17,3,FALSE)</f>
        <v>-52.815894444444439</v>
      </c>
      <c r="F44" s="6">
        <f>VLOOKUP($A44,Estaciones!$A$10:$D$17,4,FALSE)</f>
        <v>-73.31882777777777</v>
      </c>
      <c r="G44" s="7">
        <v>15</v>
      </c>
      <c r="H44" s="7">
        <v>9.1</v>
      </c>
      <c r="I44" s="7">
        <v>8.1999999999999993</v>
      </c>
      <c r="J44" s="7">
        <v>27.4</v>
      </c>
      <c r="K44" s="7">
        <v>94</v>
      </c>
    </row>
    <row r="45" spans="1:11" x14ac:dyDescent="0.25">
      <c r="A45" s="6" t="s">
        <v>63</v>
      </c>
      <c r="B45" s="6">
        <v>29</v>
      </c>
      <c r="C45" s="6">
        <v>5</v>
      </c>
      <c r="D45" s="6">
        <v>2021</v>
      </c>
      <c r="E45" s="6">
        <f>VLOOKUP($A45,Estaciones!$A$10:$D$17,3,FALSE)</f>
        <v>-52.815894444444439</v>
      </c>
      <c r="F45" s="6">
        <f>VLOOKUP($A45,Estaciones!$A$10:$D$17,4,FALSE)</f>
        <v>-73.31882777777777</v>
      </c>
      <c r="G45" s="7">
        <v>20</v>
      </c>
      <c r="H45" s="7">
        <v>8.6</v>
      </c>
      <c r="I45" s="7">
        <v>9.1</v>
      </c>
      <c r="J45" s="7">
        <v>29.4</v>
      </c>
      <c r="K45" s="7">
        <v>92</v>
      </c>
    </row>
    <row r="46" spans="1:11" x14ac:dyDescent="0.25">
      <c r="A46" s="6" t="s">
        <v>63</v>
      </c>
      <c r="B46" s="6">
        <v>29</v>
      </c>
      <c r="C46" s="6">
        <v>5</v>
      </c>
      <c r="D46" s="6">
        <v>2021</v>
      </c>
      <c r="E46" s="6">
        <f>VLOOKUP($A46,Estaciones!$A$10:$D$17,3,FALSE)</f>
        <v>-52.815894444444439</v>
      </c>
      <c r="F46" s="6">
        <f>VLOOKUP($A46,Estaciones!$A$10:$D$17,4,FALSE)</f>
        <v>-73.31882777777777</v>
      </c>
      <c r="G46" s="7">
        <v>25</v>
      </c>
      <c r="H46" s="7">
        <v>8.4</v>
      </c>
      <c r="I46" s="7">
        <v>9.4</v>
      </c>
      <c r="J46" s="7">
        <v>30.1</v>
      </c>
      <c r="K46" s="7">
        <v>91</v>
      </c>
    </row>
    <row r="47" spans="1:11" x14ac:dyDescent="0.25">
      <c r="A47" s="6" t="s">
        <v>63</v>
      </c>
      <c r="B47" s="6">
        <v>29</v>
      </c>
      <c r="C47" s="6">
        <v>5</v>
      </c>
      <c r="D47" s="6">
        <v>2021</v>
      </c>
      <c r="E47" s="6">
        <f>VLOOKUP($A47,Estaciones!$A$10:$D$17,3,FALSE)</f>
        <v>-52.815894444444439</v>
      </c>
      <c r="F47" s="6">
        <f>VLOOKUP($A47,Estaciones!$A$10:$D$17,4,FALSE)</f>
        <v>-73.31882777777777</v>
      </c>
      <c r="G47" s="7">
        <v>30</v>
      </c>
      <c r="H47" s="7">
        <v>8.4</v>
      </c>
      <c r="I47" s="7">
        <v>9.5</v>
      </c>
      <c r="J47" s="7">
        <v>30.5</v>
      </c>
      <c r="K47" s="7">
        <v>91</v>
      </c>
    </row>
    <row r="48" spans="1:11" x14ac:dyDescent="0.25">
      <c r="A48" s="6" t="s">
        <v>63</v>
      </c>
      <c r="B48" s="6">
        <v>29</v>
      </c>
      <c r="C48" s="6">
        <v>5</v>
      </c>
      <c r="D48" s="6">
        <v>2021</v>
      </c>
      <c r="E48" s="6">
        <f>VLOOKUP($A48,Estaciones!$A$10:$D$17,3,FALSE)</f>
        <v>-52.815894444444439</v>
      </c>
      <c r="F48" s="6">
        <f>VLOOKUP($A48,Estaciones!$A$10:$D$17,4,FALSE)</f>
        <v>-73.31882777777777</v>
      </c>
      <c r="G48" s="7">
        <v>40</v>
      </c>
      <c r="H48" s="7">
        <v>8.1</v>
      </c>
      <c r="I48" s="7">
        <v>9.6</v>
      </c>
      <c r="J48" s="7">
        <v>31</v>
      </c>
      <c r="K48" s="7">
        <v>89</v>
      </c>
    </row>
    <row r="49" spans="1:11" x14ac:dyDescent="0.25">
      <c r="A49" s="6" t="s">
        <v>63</v>
      </c>
      <c r="B49" s="6">
        <v>29</v>
      </c>
      <c r="C49" s="6">
        <v>5</v>
      </c>
      <c r="D49" s="6">
        <v>2021</v>
      </c>
      <c r="E49" s="6">
        <f>VLOOKUP($A49,Estaciones!$A$10:$D$17,3,FALSE)</f>
        <v>-52.815894444444439</v>
      </c>
      <c r="F49" s="6">
        <f>VLOOKUP($A49,Estaciones!$A$10:$D$17,4,FALSE)</f>
        <v>-73.31882777777777</v>
      </c>
      <c r="G49" s="7">
        <v>50</v>
      </c>
      <c r="H49" s="7">
        <v>7.9</v>
      </c>
      <c r="I49" s="7">
        <v>9.6</v>
      </c>
      <c r="J49" s="7">
        <v>32</v>
      </c>
      <c r="K49" s="7">
        <v>86</v>
      </c>
    </row>
    <row r="50" spans="1:11" x14ac:dyDescent="0.25">
      <c r="A50" s="6" t="s">
        <v>63</v>
      </c>
      <c r="B50" s="6">
        <v>29</v>
      </c>
      <c r="C50" s="6">
        <v>5</v>
      </c>
      <c r="D50" s="6">
        <v>2021</v>
      </c>
      <c r="E50" s="6">
        <f>VLOOKUP($A50,Estaciones!$A$10:$D$17,3,FALSE)</f>
        <v>-52.815894444444439</v>
      </c>
      <c r="F50" s="6">
        <f>VLOOKUP($A50,Estaciones!$A$10:$D$17,4,FALSE)</f>
        <v>-73.31882777777777</v>
      </c>
      <c r="G50" s="7">
        <v>60</v>
      </c>
      <c r="H50" s="7">
        <v>7.8</v>
      </c>
      <c r="I50" s="7">
        <v>9.8000000000000007</v>
      </c>
      <c r="J50" s="7">
        <v>32.299999999999997</v>
      </c>
      <c r="K50" s="7">
        <v>87</v>
      </c>
    </row>
    <row r="51" spans="1:11" x14ac:dyDescent="0.25">
      <c r="A51" s="6" t="s">
        <v>63</v>
      </c>
      <c r="B51" s="6">
        <v>29</v>
      </c>
      <c r="C51" s="6">
        <v>5</v>
      </c>
      <c r="D51" s="6">
        <v>2021</v>
      </c>
      <c r="E51" s="6">
        <f>VLOOKUP($A51,Estaciones!$A$10:$D$17,3,FALSE)</f>
        <v>-52.815894444444439</v>
      </c>
      <c r="F51" s="6">
        <f>VLOOKUP($A51,Estaciones!$A$10:$D$17,4,FALSE)</f>
        <v>-73.31882777777777</v>
      </c>
      <c r="G51" s="7">
        <v>70</v>
      </c>
      <c r="H51" s="7">
        <v>7.8</v>
      </c>
      <c r="I51" s="7">
        <v>9.8000000000000007</v>
      </c>
      <c r="J51" s="7">
        <v>32.4</v>
      </c>
      <c r="K51" s="7">
        <v>86</v>
      </c>
    </row>
    <row r="52" spans="1:11" x14ac:dyDescent="0.25">
      <c r="A52" s="6" t="s">
        <v>63</v>
      </c>
      <c r="B52" s="6">
        <v>29</v>
      </c>
      <c r="C52" s="6">
        <v>5</v>
      </c>
      <c r="D52" s="6">
        <v>2021</v>
      </c>
      <c r="E52" s="6">
        <f>VLOOKUP($A52,Estaciones!$A$10:$D$17,3,FALSE)</f>
        <v>-52.815894444444439</v>
      </c>
      <c r="F52" s="6">
        <f>VLOOKUP($A52,Estaciones!$A$10:$D$17,4,FALSE)</f>
        <v>-73.31882777777777</v>
      </c>
      <c r="G52" s="7">
        <v>76</v>
      </c>
      <c r="H52" s="7">
        <v>7.8</v>
      </c>
      <c r="I52" s="7">
        <v>9.6999999999999993</v>
      </c>
      <c r="J52" s="7">
        <v>32.5</v>
      </c>
      <c r="K52" s="7">
        <v>86</v>
      </c>
    </row>
    <row r="53" spans="1:11" x14ac:dyDescent="0.25">
      <c r="A53" s="6" t="s">
        <v>64</v>
      </c>
      <c r="B53" s="6">
        <v>29</v>
      </c>
      <c r="C53" s="6">
        <v>5</v>
      </c>
      <c r="D53" s="6">
        <v>2021</v>
      </c>
      <c r="E53" s="6">
        <f>VLOOKUP($A53,Estaciones!$A$10:$D$17,3,FALSE)</f>
        <v>-52.814783333333331</v>
      </c>
      <c r="F53" s="6">
        <f>VLOOKUP($A53,Estaciones!$A$10:$D$17,4,FALSE)</f>
        <v>-73.320399999999992</v>
      </c>
      <c r="G53" s="7">
        <v>1</v>
      </c>
      <c r="H53" s="7">
        <v>9.6999999999999993</v>
      </c>
      <c r="I53" s="7">
        <v>6.8</v>
      </c>
      <c r="J53" s="7">
        <v>25.5</v>
      </c>
      <c r="K53" s="7">
        <v>96</v>
      </c>
    </row>
    <row r="54" spans="1:11" x14ac:dyDescent="0.25">
      <c r="A54" s="6" t="s">
        <v>64</v>
      </c>
      <c r="B54" s="6">
        <v>29</v>
      </c>
      <c r="C54" s="6">
        <v>5</v>
      </c>
      <c r="D54" s="6">
        <v>2021</v>
      </c>
      <c r="E54" s="6">
        <f>VLOOKUP($A54,Estaciones!$A$10:$D$17,3,FALSE)</f>
        <v>-52.814783333333331</v>
      </c>
      <c r="F54" s="6">
        <f>VLOOKUP($A54,Estaciones!$A$10:$D$17,4,FALSE)</f>
        <v>-73.320399999999992</v>
      </c>
      <c r="G54" s="7">
        <v>5</v>
      </c>
      <c r="H54" s="7">
        <v>9.4</v>
      </c>
      <c r="I54" s="7">
        <v>7.4</v>
      </c>
      <c r="J54" s="7">
        <v>26.3</v>
      </c>
      <c r="K54" s="7">
        <v>95</v>
      </c>
    </row>
    <row r="55" spans="1:11" x14ac:dyDescent="0.25">
      <c r="A55" s="6" t="s">
        <v>64</v>
      </c>
      <c r="B55" s="6">
        <v>29</v>
      </c>
      <c r="C55" s="6">
        <v>5</v>
      </c>
      <c r="D55" s="6">
        <v>2021</v>
      </c>
      <c r="E55" s="6">
        <f>VLOOKUP($A55,Estaciones!$A$10:$D$17,3,FALSE)</f>
        <v>-52.814783333333331</v>
      </c>
      <c r="F55" s="6">
        <f>VLOOKUP($A55,Estaciones!$A$10:$D$17,4,FALSE)</f>
        <v>-73.320399999999992</v>
      </c>
      <c r="G55" s="7">
        <v>10</v>
      </c>
      <c r="H55" s="7">
        <v>9.3000000000000007</v>
      </c>
      <c r="I55" s="7">
        <v>7.9</v>
      </c>
      <c r="J55" s="7">
        <v>26.9</v>
      </c>
      <c r="K55" s="7">
        <v>95</v>
      </c>
    </row>
    <row r="56" spans="1:11" x14ac:dyDescent="0.25">
      <c r="A56" s="6" t="s">
        <v>64</v>
      </c>
      <c r="B56" s="6">
        <v>29</v>
      </c>
      <c r="C56" s="6">
        <v>5</v>
      </c>
      <c r="D56" s="6">
        <v>2021</v>
      </c>
      <c r="E56" s="6">
        <f>VLOOKUP($A56,Estaciones!$A$10:$D$17,3,FALSE)</f>
        <v>-52.814783333333331</v>
      </c>
      <c r="F56" s="6">
        <f>VLOOKUP($A56,Estaciones!$A$10:$D$17,4,FALSE)</f>
        <v>-73.320399999999992</v>
      </c>
      <c r="G56" s="7">
        <v>15</v>
      </c>
      <c r="H56" s="7">
        <v>9.1</v>
      </c>
      <c r="I56" s="7">
        <v>8.1</v>
      </c>
      <c r="J56" s="7">
        <v>27.4</v>
      </c>
      <c r="K56" s="7">
        <v>94</v>
      </c>
    </row>
    <row r="57" spans="1:11" x14ac:dyDescent="0.25">
      <c r="A57" s="6" t="s">
        <v>64</v>
      </c>
      <c r="B57" s="6">
        <v>29</v>
      </c>
      <c r="C57" s="6">
        <v>5</v>
      </c>
      <c r="D57" s="6">
        <v>2021</v>
      </c>
      <c r="E57" s="6">
        <f>VLOOKUP($A57,Estaciones!$A$10:$D$17,3,FALSE)</f>
        <v>-52.814783333333331</v>
      </c>
      <c r="F57" s="6">
        <f>VLOOKUP($A57,Estaciones!$A$10:$D$17,4,FALSE)</f>
        <v>-73.320399999999992</v>
      </c>
      <c r="G57" s="7">
        <v>20</v>
      </c>
      <c r="H57" s="7">
        <v>8.6</v>
      </c>
      <c r="I57" s="7">
        <v>9.1</v>
      </c>
      <c r="J57" s="7">
        <v>29.4</v>
      </c>
      <c r="K57" s="7">
        <v>92</v>
      </c>
    </row>
    <row r="58" spans="1:11" x14ac:dyDescent="0.25">
      <c r="A58" s="6" t="s">
        <v>64</v>
      </c>
      <c r="B58" s="6">
        <v>29</v>
      </c>
      <c r="C58" s="6">
        <v>5</v>
      </c>
      <c r="D58" s="6">
        <v>2021</v>
      </c>
      <c r="E58" s="6">
        <f>VLOOKUP($A58,Estaciones!$A$10:$D$17,3,FALSE)</f>
        <v>-52.814783333333331</v>
      </c>
      <c r="F58" s="6">
        <f>VLOOKUP($A58,Estaciones!$A$10:$D$17,4,FALSE)</f>
        <v>-73.320399999999992</v>
      </c>
      <c r="G58" s="7">
        <v>25</v>
      </c>
      <c r="H58" s="7">
        <v>8.4</v>
      </c>
      <c r="I58" s="7">
        <v>9.4</v>
      </c>
      <c r="J58" s="7">
        <v>30</v>
      </c>
      <c r="K58" s="7">
        <v>91</v>
      </c>
    </row>
    <row r="59" spans="1:11" x14ac:dyDescent="0.25">
      <c r="A59" s="6" t="s">
        <v>64</v>
      </c>
      <c r="B59" s="6">
        <v>29</v>
      </c>
      <c r="C59" s="6">
        <v>5</v>
      </c>
      <c r="D59" s="6">
        <v>2021</v>
      </c>
      <c r="E59" s="6">
        <f>VLOOKUP($A59,Estaciones!$A$10:$D$17,3,FALSE)</f>
        <v>-52.814783333333331</v>
      </c>
      <c r="F59" s="6">
        <f>VLOOKUP($A59,Estaciones!$A$10:$D$17,4,FALSE)</f>
        <v>-73.320399999999992</v>
      </c>
      <c r="G59" s="7">
        <v>30</v>
      </c>
      <c r="H59" s="7">
        <v>8.4</v>
      </c>
      <c r="I59" s="7">
        <v>9.5</v>
      </c>
      <c r="J59" s="7">
        <v>30.5</v>
      </c>
      <c r="K59" s="7">
        <v>91</v>
      </c>
    </row>
    <row r="60" spans="1:11" x14ac:dyDescent="0.25">
      <c r="A60" s="6" t="s">
        <v>64</v>
      </c>
      <c r="B60" s="6">
        <v>29</v>
      </c>
      <c r="C60" s="6">
        <v>5</v>
      </c>
      <c r="D60" s="6">
        <v>2021</v>
      </c>
      <c r="E60" s="6">
        <f>VLOOKUP($A60,Estaciones!$A$10:$D$17,3,FALSE)</f>
        <v>-52.814783333333331</v>
      </c>
      <c r="F60" s="6">
        <f>VLOOKUP($A60,Estaciones!$A$10:$D$17,4,FALSE)</f>
        <v>-73.320399999999992</v>
      </c>
      <c r="G60" s="7">
        <v>40</v>
      </c>
      <c r="H60" s="7">
        <v>8.1</v>
      </c>
      <c r="I60" s="7">
        <v>9.6</v>
      </c>
      <c r="J60" s="7">
        <v>31.1</v>
      </c>
      <c r="K60" s="7">
        <v>89</v>
      </c>
    </row>
    <row r="61" spans="1:11" x14ac:dyDescent="0.25">
      <c r="A61" s="6" t="s">
        <v>64</v>
      </c>
      <c r="B61" s="6">
        <v>29</v>
      </c>
      <c r="C61" s="6">
        <v>5</v>
      </c>
      <c r="D61" s="6">
        <v>2021</v>
      </c>
      <c r="E61" s="6">
        <f>VLOOKUP($A61,Estaciones!$A$10:$D$17,3,FALSE)</f>
        <v>-52.814783333333331</v>
      </c>
      <c r="F61" s="6">
        <f>VLOOKUP($A61,Estaciones!$A$10:$D$17,4,FALSE)</f>
        <v>-73.320399999999992</v>
      </c>
      <c r="G61" s="7">
        <v>50</v>
      </c>
      <c r="H61" s="7">
        <v>7.9</v>
      </c>
      <c r="I61" s="7">
        <v>9.6</v>
      </c>
      <c r="J61" s="7">
        <v>32</v>
      </c>
      <c r="K61" s="7">
        <v>86</v>
      </c>
    </row>
    <row r="62" spans="1:11" x14ac:dyDescent="0.25">
      <c r="A62" s="6" t="s">
        <v>64</v>
      </c>
      <c r="B62" s="6">
        <v>29</v>
      </c>
      <c r="C62" s="6">
        <v>5</v>
      </c>
      <c r="D62" s="6">
        <v>2021</v>
      </c>
      <c r="E62" s="6">
        <f>VLOOKUP($A62,Estaciones!$A$10:$D$17,3,FALSE)</f>
        <v>-52.814783333333331</v>
      </c>
      <c r="F62" s="6">
        <f>VLOOKUP($A62,Estaciones!$A$10:$D$17,4,FALSE)</f>
        <v>-73.320399999999992</v>
      </c>
      <c r="G62" s="7">
        <v>60</v>
      </c>
      <c r="H62" s="7">
        <v>7.8</v>
      </c>
      <c r="I62" s="7">
        <v>9.8000000000000007</v>
      </c>
      <c r="J62" s="7">
        <v>32.299999999999997</v>
      </c>
      <c r="K62" s="7">
        <v>87</v>
      </c>
    </row>
    <row r="63" spans="1:11" x14ac:dyDescent="0.25">
      <c r="A63" s="6" t="s">
        <v>64</v>
      </c>
      <c r="B63" s="6">
        <v>29</v>
      </c>
      <c r="C63" s="6">
        <v>5</v>
      </c>
      <c r="D63" s="6">
        <v>2021</v>
      </c>
      <c r="E63" s="6">
        <f>VLOOKUP($A63,Estaciones!$A$10:$D$17,3,FALSE)</f>
        <v>-52.814783333333331</v>
      </c>
      <c r="F63" s="6">
        <f>VLOOKUP($A63,Estaciones!$A$10:$D$17,4,FALSE)</f>
        <v>-73.320399999999992</v>
      </c>
      <c r="G63" s="7">
        <v>70</v>
      </c>
      <c r="H63" s="7">
        <v>7.8</v>
      </c>
      <c r="I63" s="7">
        <v>9.8000000000000007</v>
      </c>
      <c r="J63" s="7">
        <v>32.5</v>
      </c>
      <c r="K63" s="7">
        <v>87</v>
      </c>
    </row>
    <row r="64" spans="1:11" x14ac:dyDescent="0.25">
      <c r="A64" s="6" t="s">
        <v>64</v>
      </c>
      <c r="B64" s="6">
        <v>29</v>
      </c>
      <c r="C64" s="6">
        <v>5</v>
      </c>
      <c r="D64" s="6">
        <v>2021</v>
      </c>
      <c r="E64" s="6">
        <f>VLOOKUP($A64,Estaciones!$A$10:$D$17,3,FALSE)</f>
        <v>-52.814783333333331</v>
      </c>
      <c r="F64" s="6">
        <f>VLOOKUP($A64,Estaciones!$A$10:$D$17,4,FALSE)</f>
        <v>-73.320399999999992</v>
      </c>
      <c r="G64" s="7">
        <v>80</v>
      </c>
      <c r="H64" s="7">
        <v>7.8</v>
      </c>
      <c r="I64" s="7">
        <v>9.6999999999999993</v>
      </c>
      <c r="J64" s="7">
        <v>32.6</v>
      </c>
      <c r="K64" s="7">
        <v>86</v>
      </c>
    </row>
    <row r="65" spans="1:11" x14ac:dyDescent="0.25">
      <c r="A65" s="6" t="s">
        <v>64</v>
      </c>
      <c r="B65" s="6">
        <v>29</v>
      </c>
      <c r="C65" s="6">
        <v>5</v>
      </c>
      <c r="D65" s="6">
        <v>2021</v>
      </c>
      <c r="E65" s="6">
        <f>VLOOKUP($A65,Estaciones!$A$10:$D$17,3,FALSE)</f>
        <v>-52.814783333333331</v>
      </c>
      <c r="F65" s="6">
        <f>VLOOKUP($A65,Estaciones!$A$10:$D$17,4,FALSE)</f>
        <v>-73.320399999999992</v>
      </c>
      <c r="G65" s="7">
        <v>90</v>
      </c>
      <c r="H65" s="7">
        <v>7.8</v>
      </c>
      <c r="I65" s="7">
        <v>9.8000000000000007</v>
      </c>
      <c r="J65" s="7">
        <v>32.700000000000003</v>
      </c>
      <c r="K65" s="7">
        <v>86</v>
      </c>
    </row>
    <row r="66" spans="1:11" x14ac:dyDescent="0.25">
      <c r="A66" s="6" t="s">
        <v>64</v>
      </c>
      <c r="B66" s="6">
        <v>29</v>
      </c>
      <c r="C66" s="6">
        <v>5</v>
      </c>
      <c r="D66" s="6">
        <v>2021</v>
      </c>
      <c r="E66" s="6">
        <f>VLOOKUP($A66,Estaciones!$A$10:$D$17,3,FALSE)</f>
        <v>-52.814783333333331</v>
      </c>
      <c r="F66" s="6">
        <f>VLOOKUP($A66,Estaciones!$A$10:$D$17,4,FALSE)</f>
        <v>-73.320399999999992</v>
      </c>
      <c r="G66" s="7">
        <v>100</v>
      </c>
      <c r="H66" s="7">
        <v>7.8</v>
      </c>
      <c r="I66" s="7">
        <v>9.8000000000000007</v>
      </c>
      <c r="J66" s="7">
        <v>32.700000000000003</v>
      </c>
      <c r="K66" s="7">
        <v>86</v>
      </c>
    </row>
    <row r="67" spans="1:11" x14ac:dyDescent="0.25">
      <c r="A67" s="6" t="s">
        <v>64</v>
      </c>
      <c r="B67" s="6">
        <v>29</v>
      </c>
      <c r="C67" s="6">
        <v>5</v>
      </c>
      <c r="D67" s="6">
        <v>2021</v>
      </c>
      <c r="E67" s="6">
        <f>VLOOKUP($A67,Estaciones!$A$10:$D$17,3,FALSE)</f>
        <v>-52.814783333333331</v>
      </c>
      <c r="F67" s="6">
        <f>VLOOKUP($A67,Estaciones!$A$10:$D$17,4,FALSE)</f>
        <v>-73.320399999999992</v>
      </c>
      <c r="G67" s="7">
        <v>110</v>
      </c>
      <c r="H67" s="7">
        <v>7.8</v>
      </c>
      <c r="I67" s="7">
        <v>9.6999999999999993</v>
      </c>
      <c r="J67" s="7">
        <v>32.799999999999997</v>
      </c>
      <c r="K67" s="7">
        <v>86</v>
      </c>
    </row>
    <row r="68" spans="1:11" x14ac:dyDescent="0.25">
      <c r="A68" s="6" t="s">
        <v>64</v>
      </c>
      <c r="B68" s="6">
        <v>29</v>
      </c>
      <c r="C68" s="6">
        <v>5</v>
      </c>
      <c r="D68" s="6">
        <v>2021</v>
      </c>
      <c r="E68" s="6">
        <f>VLOOKUP($A68,Estaciones!$A$10:$D$17,3,FALSE)</f>
        <v>-52.814783333333331</v>
      </c>
      <c r="F68" s="6">
        <f>VLOOKUP($A68,Estaciones!$A$10:$D$17,4,FALSE)</f>
        <v>-73.320399999999992</v>
      </c>
      <c r="G68" s="7">
        <v>120</v>
      </c>
      <c r="H68" s="7">
        <v>7.8</v>
      </c>
      <c r="I68" s="7">
        <v>9.6</v>
      </c>
      <c r="J68" s="7">
        <v>32.799999999999997</v>
      </c>
      <c r="K68" s="7">
        <v>86</v>
      </c>
    </row>
    <row r="69" spans="1:11" x14ac:dyDescent="0.25">
      <c r="A69" s="6" t="s">
        <v>64</v>
      </c>
      <c r="B69" s="6">
        <v>29</v>
      </c>
      <c r="C69" s="6">
        <v>5</v>
      </c>
      <c r="D69" s="6">
        <v>2021</v>
      </c>
      <c r="E69" s="6">
        <f>VLOOKUP($A69,Estaciones!$A$10:$D$17,3,FALSE)</f>
        <v>-52.814783333333331</v>
      </c>
      <c r="F69" s="6">
        <f>VLOOKUP($A69,Estaciones!$A$10:$D$17,4,FALSE)</f>
        <v>-73.320399999999992</v>
      </c>
      <c r="G69" s="7">
        <v>130</v>
      </c>
      <c r="H69" s="7">
        <v>7.7</v>
      </c>
      <c r="I69" s="7">
        <v>9.5</v>
      </c>
      <c r="J69" s="7">
        <v>32.9</v>
      </c>
      <c r="K69" s="7">
        <v>85</v>
      </c>
    </row>
    <row r="70" spans="1:11" x14ac:dyDescent="0.25">
      <c r="A70" s="6" t="s">
        <v>64</v>
      </c>
      <c r="B70" s="6">
        <v>29</v>
      </c>
      <c r="C70" s="6">
        <v>5</v>
      </c>
      <c r="D70" s="6">
        <v>2021</v>
      </c>
      <c r="E70" s="6">
        <f>VLOOKUP($A70,Estaciones!$A$10:$D$17,3,FALSE)</f>
        <v>-52.814783333333331</v>
      </c>
      <c r="F70" s="6">
        <f>VLOOKUP($A70,Estaciones!$A$10:$D$17,4,FALSE)</f>
        <v>-73.320399999999992</v>
      </c>
      <c r="G70" s="7">
        <v>134</v>
      </c>
      <c r="H70" s="7">
        <v>7.7</v>
      </c>
      <c r="I70" s="7">
        <v>9.5</v>
      </c>
      <c r="J70" s="7">
        <v>32.9</v>
      </c>
      <c r="K70" s="7">
        <v>84</v>
      </c>
    </row>
    <row r="71" spans="1:11" x14ac:dyDescent="0.25">
      <c r="A71" s="6" t="s">
        <v>65</v>
      </c>
      <c r="B71" s="6">
        <v>29</v>
      </c>
      <c r="C71" s="6">
        <v>5</v>
      </c>
      <c r="D71" s="6">
        <v>2021</v>
      </c>
      <c r="E71" s="6">
        <f>VLOOKUP($A71,Estaciones!$A$10:$D$17,3,FALSE)</f>
        <v>-52.816305555555552</v>
      </c>
      <c r="F71" s="6">
        <f>VLOOKUP($A71,Estaciones!$A$10:$D$17,4,FALSE)</f>
        <v>-73.320666666666668</v>
      </c>
      <c r="G71" s="7">
        <v>1</v>
      </c>
      <c r="H71" s="7">
        <v>10</v>
      </c>
      <c r="I71" s="7">
        <v>6.3</v>
      </c>
      <c r="J71" s="7">
        <v>23.2</v>
      </c>
      <c r="K71" s="7">
        <v>96</v>
      </c>
    </row>
    <row r="72" spans="1:11" x14ac:dyDescent="0.25">
      <c r="A72" s="6" t="s">
        <v>65</v>
      </c>
      <c r="B72" s="6">
        <v>29</v>
      </c>
      <c r="C72" s="6">
        <v>5</v>
      </c>
      <c r="D72" s="6">
        <v>2021</v>
      </c>
      <c r="E72" s="6">
        <f>VLOOKUP($A72,Estaciones!$A$10:$D$17,3,FALSE)</f>
        <v>-52.816305555555552</v>
      </c>
      <c r="F72" s="6">
        <f>VLOOKUP($A72,Estaciones!$A$10:$D$17,4,FALSE)</f>
        <v>-73.320666666666668</v>
      </c>
      <c r="G72" s="7">
        <v>5</v>
      </c>
      <c r="H72" s="7">
        <v>9.5</v>
      </c>
      <c r="I72" s="7">
        <v>7.4</v>
      </c>
      <c r="J72" s="7">
        <v>26.3</v>
      </c>
      <c r="K72" s="7">
        <v>95</v>
      </c>
    </row>
    <row r="73" spans="1:11" x14ac:dyDescent="0.25">
      <c r="A73" s="6" t="s">
        <v>65</v>
      </c>
      <c r="B73" s="6">
        <v>29</v>
      </c>
      <c r="C73" s="6">
        <v>5</v>
      </c>
      <c r="D73" s="6">
        <v>2021</v>
      </c>
      <c r="E73" s="6">
        <f>VLOOKUP($A73,Estaciones!$A$10:$D$17,3,FALSE)</f>
        <v>-52.816305555555552</v>
      </c>
      <c r="F73" s="6">
        <f>VLOOKUP($A73,Estaciones!$A$10:$D$17,4,FALSE)</f>
        <v>-73.320666666666668</v>
      </c>
      <c r="G73" s="7">
        <v>10</v>
      </c>
      <c r="H73" s="7">
        <v>9.3000000000000007</v>
      </c>
      <c r="I73" s="7">
        <v>7.9</v>
      </c>
      <c r="J73" s="7">
        <v>26.9</v>
      </c>
      <c r="K73" s="7">
        <v>95</v>
      </c>
    </row>
    <row r="74" spans="1:11" x14ac:dyDescent="0.25">
      <c r="A74" s="6" t="s">
        <v>65</v>
      </c>
      <c r="B74" s="6">
        <v>29</v>
      </c>
      <c r="C74" s="6">
        <v>5</v>
      </c>
      <c r="D74" s="6">
        <v>2021</v>
      </c>
      <c r="E74" s="6">
        <f>VLOOKUP($A74,Estaciones!$A$10:$D$17,3,FALSE)</f>
        <v>-52.816305555555552</v>
      </c>
      <c r="F74" s="6">
        <f>VLOOKUP($A74,Estaciones!$A$10:$D$17,4,FALSE)</f>
        <v>-73.320666666666668</v>
      </c>
      <c r="G74" s="7">
        <v>15</v>
      </c>
      <c r="H74" s="7">
        <v>9.1</v>
      </c>
      <c r="I74" s="7">
        <v>8.3000000000000007</v>
      </c>
      <c r="J74" s="7">
        <v>27.5</v>
      </c>
      <c r="K74" s="7">
        <v>94</v>
      </c>
    </row>
    <row r="75" spans="1:11" x14ac:dyDescent="0.25">
      <c r="A75" s="6" t="s">
        <v>65</v>
      </c>
      <c r="B75" s="6">
        <v>29</v>
      </c>
      <c r="C75" s="6">
        <v>5</v>
      </c>
      <c r="D75" s="6">
        <v>2021</v>
      </c>
      <c r="E75" s="6">
        <f>VLOOKUP($A75,Estaciones!$A$10:$D$17,3,FALSE)</f>
        <v>-52.816305555555552</v>
      </c>
      <c r="F75" s="6">
        <f>VLOOKUP($A75,Estaciones!$A$10:$D$17,4,FALSE)</f>
        <v>-73.320666666666668</v>
      </c>
      <c r="G75" s="7">
        <v>20</v>
      </c>
      <c r="H75" s="7">
        <v>8.6</v>
      </c>
      <c r="I75" s="7">
        <v>9.1</v>
      </c>
      <c r="J75" s="7">
        <v>29.5</v>
      </c>
      <c r="K75" s="7">
        <v>92</v>
      </c>
    </row>
    <row r="76" spans="1:11" x14ac:dyDescent="0.25">
      <c r="A76" s="6" t="s">
        <v>65</v>
      </c>
      <c r="B76" s="6">
        <v>29</v>
      </c>
      <c r="C76" s="6">
        <v>5</v>
      </c>
      <c r="D76" s="6">
        <v>2021</v>
      </c>
      <c r="E76" s="6">
        <f>VLOOKUP($A76,Estaciones!$A$10:$D$17,3,FALSE)</f>
        <v>-52.816305555555552</v>
      </c>
      <c r="F76" s="6">
        <f>VLOOKUP($A76,Estaciones!$A$10:$D$17,4,FALSE)</f>
        <v>-73.320666666666668</v>
      </c>
      <c r="G76" s="7">
        <v>25</v>
      </c>
      <c r="H76" s="7">
        <v>8.4</v>
      </c>
      <c r="I76" s="7">
        <v>9.4</v>
      </c>
      <c r="J76" s="7">
        <v>30.1</v>
      </c>
      <c r="K76" s="7">
        <v>91</v>
      </c>
    </row>
    <row r="77" spans="1:11" x14ac:dyDescent="0.25">
      <c r="A77" s="6" t="s">
        <v>65</v>
      </c>
      <c r="B77" s="6">
        <v>29</v>
      </c>
      <c r="C77" s="6">
        <v>5</v>
      </c>
      <c r="D77" s="6">
        <v>2021</v>
      </c>
      <c r="E77" s="6">
        <f>VLOOKUP($A77,Estaciones!$A$10:$D$17,3,FALSE)</f>
        <v>-52.816305555555552</v>
      </c>
      <c r="F77" s="6">
        <f>VLOOKUP($A77,Estaciones!$A$10:$D$17,4,FALSE)</f>
        <v>-73.320666666666668</v>
      </c>
      <c r="G77" s="7">
        <v>30</v>
      </c>
      <c r="H77" s="7">
        <v>8.4</v>
      </c>
      <c r="I77" s="7">
        <v>9.5</v>
      </c>
      <c r="J77" s="7">
        <v>30.5</v>
      </c>
      <c r="K77" s="7">
        <v>91</v>
      </c>
    </row>
    <row r="78" spans="1:11" x14ac:dyDescent="0.25">
      <c r="A78" s="6" t="s">
        <v>65</v>
      </c>
      <c r="B78" s="6">
        <v>29</v>
      </c>
      <c r="C78" s="6">
        <v>5</v>
      </c>
      <c r="D78" s="6">
        <v>2021</v>
      </c>
      <c r="E78" s="6">
        <f>VLOOKUP($A78,Estaciones!$A$10:$D$17,3,FALSE)</f>
        <v>-52.816305555555552</v>
      </c>
      <c r="F78" s="6">
        <f>VLOOKUP($A78,Estaciones!$A$10:$D$17,4,FALSE)</f>
        <v>-73.320666666666668</v>
      </c>
      <c r="G78" s="7">
        <v>40</v>
      </c>
      <c r="H78" s="7">
        <v>8.1</v>
      </c>
      <c r="I78" s="7">
        <v>9.6</v>
      </c>
      <c r="J78" s="7">
        <v>31.1</v>
      </c>
      <c r="K78" s="7">
        <v>88</v>
      </c>
    </row>
    <row r="79" spans="1:11" x14ac:dyDescent="0.25">
      <c r="A79" s="6" t="s">
        <v>65</v>
      </c>
      <c r="B79" s="6">
        <v>29</v>
      </c>
      <c r="C79" s="6">
        <v>5</v>
      </c>
      <c r="D79" s="6">
        <v>2021</v>
      </c>
      <c r="E79" s="6">
        <f>VLOOKUP($A79,Estaciones!$A$10:$D$17,3,FALSE)</f>
        <v>-52.816305555555552</v>
      </c>
      <c r="F79" s="6">
        <f>VLOOKUP($A79,Estaciones!$A$10:$D$17,4,FALSE)</f>
        <v>-73.320666666666668</v>
      </c>
      <c r="G79" s="7">
        <v>50</v>
      </c>
      <c r="H79" s="7">
        <v>7.9</v>
      </c>
      <c r="I79" s="7">
        <v>9.6</v>
      </c>
      <c r="J79" s="7">
        <v>32</v>
      </c>
      <c r="K79" s="7">
        <v>86</v>
      </c>
    </row>
    <row r="80" spans="1:11" x14ac:dyDescent="0.25">
      <c r="A80" s="6" t="s">
        <v>65</v>
      </c>
      <c r="B80" s="6">
        <v>29</v>
      </c>
      <c r="C80" s="6">
        <v>5</v>
      </c>
      <c r="D80" s="6">
        <v>2021</v>
      </c>
      <c r="E80" s="6">
        <f>VLOOKUP($A80,Estaciones!$A$10:$D$17,3,FALSE)</f>
        <v>-52.816305555555552</v>
      </c>
      <c r="F80" s="6">
        <f>VLOOKUP($A80,Estaciones!$A$10:$D$17,4,FALSE)</f>
        <v>-73.320666666666668</v>
      </c>
      <c r="G80" s="7">
        <v>60</v>
      </c>
      <c r="H80" s="7">
        <v>7.8</v>
      </c>
      <c r="I80" s="7">
        <v>9.8000000000000007</v>
      </c>
      <c r="J80" s="7">
        <v>32.299999999999997</v>
      </c>
      <c r="K80" s="7">
        <v>87</v>
      </c>
    </row>
    <row r="81" spans="1:11" x14ac:dyDescent="0.25">
      <c r="A81" s="6" t="s">
        <v>65</v>
      </c>
      <c r="B81" s="6">
        <v>29</v>
      </c>
      <c r="C81" s="6">
        <v>5</v>
      </c>
      <c r="D81" s="6">
        <v>2021</v>
      </c>
      <c r="E81" s="6">
        <f>VLOOKUP($A81,Estaciones!$A$10:$D$17,3,FALSE)</f>
        <v>-52.816305555555552</v>
      </c>
      <c r="F81" s="6">
        <f>VLOOKUP($A81,Estaciones!$A$10:$D$17,4,FALSE)</f>
        <v>-73.320666666666668</v>
      </c>
      <c r="G81" s="7">
        <v>70</v>
      </c>
      <c r="H81" s="7">
        <v>7.8</v>
      </c>
      <c r="I81" s="7">
        <v>9.8000000000000007</v>
      </c>
      <c r="J81" s="7">
        <v>32.5</v>
      </c>
      <c r="K81" s="7">
        <v>87</v>
      </c>
    </row>
    <row r="82" spans="1:11" x14ac:dyDescent="0.25">
      <c r="A82" s="6" t="s">
        <v>65</v>
      </c>
      <c r="B82" s="6">
        <v>29</v>
      </c>
      <c r="C82" s="6">
        <v>5</v>
      </c>
      <c r="D82" s="6">
        <v>2021</v>
      </c>
      <c r="E82" s="6">
        <f>VLOOKUP($A82,Estaciones!$A$10:$D$17,3,FALSE)</f>
        <v>-52.816305555555552</v>
      </c>
      <c r="F82" s="6">
        <f>VLOOKUP($A82,Estaciones!$A$10:$D$17,4,FALSE)</f>
        <v>-73.320666666666668</v>
      </c>
      <c r="G82" s="7">
        <v>80</v>
      </c>
      <c r="H82" s="7">
        <v>7.8</v>
      </c>
      <c r="I82" s="7">
        <v>9.6999999999999993</v>
      </c>
      <c r="J82" s="7">
        <v>32.6</v>
      </c>
      <c r="K82" s="7">
        <v>86</v>
      </c>
    </row>
    <row r="83" spans="1:11" x14ac:dyDescent="0.25">
      <c r="A83" s="6" t="s">
        <v>65</v>
      </c>
      <c r="B83" s="6">
        <v>29</v>
      </c>
      <c r="C83" s="6">
        <v>5</v>
      </c>
      <c r="D83" s="6">
        <v>2021</v>
      </c>
      <c r="E83" s="6">
        <f>VLOOKUP($A83,Estaciones!$A$10:$D$17,3,FALSE)</f>
        <v>-52.816305555555552</v>
      </c>
      <c r="F83" s="6">
        <f>VLOOKUP($A83,Estaciones!$A$10:$D$17,4,FALSE)</f>
        <v>-73.320666666666668</v>
      </c>
      <c r="G83" s="7">
        <v>90</v>
      </c>
      <c r="H83" s="7">
        <v>7.7</v>
      </c>
      <c r="I83" s="7">
        <v>9.8000000000000007</v>
      </c>
      <c r="J83" s="7">
        <v>32.700000000000003</v>
      </c>
      <c r="K83" s="7">
        <v>86</v>
      </c>
    </row>
    <row r="84" spans="1:11" x14ac:dyDescent="0.25">
      <c r="A84" s="6" t="s">
        <v>65</v>
      </c>
      <c r="B84" s="6">
        <v>29</v>
      </c>
      <c r="C84" s="6">
        <v>5</v>
      </c>
      <c r="D84" s="6">
        <v>2021</v>
      </c>
      <c r="E84" s="6">
        <f>VLOOKUP($A84,Estaciones!$A$10:$D$17,3,FALSE)</f>
        <v>-52.816305555555552</v>
      </c>
      <c r="F84" s="6">
        <f>VLOOKUP($A84,Estaciones!$A$10:$D$17,4,FALSE)</f>
        <v>-73.320666666666668</v>
      </c>
      <c r="G84" s="7">
        <v>100</v>
      </c>
      <c r="H84" s="7">
        <v>7.8</v>
      </c>
      <c r="I84" s="7">
        <v>9.8000000000000007</v>
      </c>
      <c r="J84" s="7">
        <v>32.700000000000003</v>
      </c>
      <c r="K84" s="7">
        <v>86</v>
      </c>
    </row>
    <row r="85" spans="1:11" x14ac:dyDescent="0.25">
      <c r="A85" s="6" t="s">
        <v>65</v>
      </c>
      <c r="B85" s="6">
        <v>29</v>
      </c>
      <c r="C85" s="6">
        <v>5</v>
      </c>
      <c r="D85" s="6">
        <v>2021</v>
      </c>
      <c r="E85" s="6">
        <f>VLOOKUP($A85,Estaciones!$A$10:$D$17,3,FALSE)</f>
        <v>-52.816305555555552</v>
      </c>
      <c r="F85" s="6">
        <f>VLOOKUP($A85,Estaciones!$A$10:$D$17,4,FALSE)</f>
        <v>-73.320666666666668</v>
      </c>
      <c r="G85" s="7">
        <v>110</v>
      </c>
      <c r="H85" s="7">
        <v>7.8</v>
      </c>
      <c r="I85" s="7">
        <v>9.6999999999999993</v>
      </c>
      <c r="J85" s="7">
        <v>32.799999999999997</v>
      </c>
      <c r="K85" s="7">
        <v>86</v>
      </c>
    </row>
    <row r="86" spans="1:11" x14ac:dyDescent="0.25">
      <c r="A86" s="6" t="s">
        <v>65</v>
      </c>
      <c r="B86" s="6">
        <v>29</v>
      </c>
      <c r="C86" s="6">
        <v>5</v>
      </c>
      <c r="D86" s="6">
        <v>2021</v>
      </c>
      <c r="E86" s="6">
        <f>VLOOKUP($A86,Estaciones!$A$10:$D$17,3,FALSE)</f>
        <v>-52.816305555555552</v>
      </c>
      <c r="F86" s="6">
        <f>VLOOKUP($A86,Estaciones!$A$10:$D$17,4,FALSE)</f>
        <v>-73.320666666666668</v>
      </c>
      <c r="G86" s="7">
        <v>119</v>
      </c>
      <c r="H86" s="7">
        <v>7.6</v>
      </c>
      <c r="I86" s="7">
        <v>9.6</v>
      </c>
      <c r="J86" s="7">
        <v>32.799999999999997</v>
      </c>
      <c r="K86" s="7">
        <v>84</v>
      </c>
    </row>
    <row r="87" spans="1:11" x14ac:dyDescent="0.25">
      <c r="A87" s="6" t="s">
        <v>66</v>
      </c>
      <c r="B87" s="6">
        <v>29</v>
      </c>
      <c r="C87" s="6">
        <v>5</v>
      </c>
      <c r="D87" s="6">
        <v>2021</v>
      </c>
      <c r="E87" s="6">
        <f>VLOOKUP($A87,Estaciones!$A$10:$D$17,3,FALSE)</f>
        <v>-52.818083333333334</v>
      </c>
      <c r="F87" s="6">
        <f>VLOOKUP($A87,Estaciones!$A$10:$D$17,4,FALSE)</f>
        <v>-73.319724999999991</v>
      </c>
      <c r="G87" s="7">
        <v>1</v>
      </c>
      <c r="H87" s="7">
        <v>9.9</v>
      </c>
      <c r="I87" s="7">
        <v>6.5</v>
      </c>
      <c r="J87" s="7">
        <v>23.7</v>
      </c>
      <c r="K87" s="7">
        <v>96</v>
      </c>
    </row>
    <row r="88" spans="1:11" x14ac:dyDescent="0.25">
      <c r="A88" s="6" t="s">
        <v>66</v>
      </c>
      <c r="B88" s="6">
        <v>29</v>
      </c>
      <c r="C88" s="6">
        <v>5</v>
      </c>
      <c r="D88" s="6">
        <v>2021</v>
      </c>
      <c r="E88" s="6">
        <f>VLOOKUP($A88,Estaciones!$A$10:$D$17,3,FALSE)</f>
        <v>-52.818083333333334</v>
      </c>
      <c r="F88" s="6">
        <f>VLOOKUP($A88,Estaciones!$A$10:$D$17,4,FALSE)</f>
        <v>-73.319724999999991</v>
      </c>
      <c r="G88" s="7">
        <v>5</v>
      </c>
      <c r="H88" s="7">
        <v>9.5</v>
      </c>
      <c r="I88" s="7">
        <v>7.3</v>
      </c>
      <c r="J88" s="7">
        <v>26.3</v>
      </c>
      <c r="K88" s="7">
        <v>96</v>
      </c>
    </row>
    <row r="89" spans="1:11" x14ac:dyDescent="0.25">
      <c r="A89" s="6" t="s">
        <v>66</v>
      </c>
      <c r="B89" s="6">
        <v>29</v>
      </c>
      <c r="C89" s="6">
        <v>5</v>
      </c>
      <c r="D89" s="6">
        <v>2021</v>
      </c>
      <c r="E89" s="6">
        <f>VLOOKUP($A89,Estaciones!$A$10:$D$17,3,FALSE)</f>
        <v>-52.818083333333334</v>
      </c>
      <c r="F89" s="6">
        <f>VLOOKUP($A89,Estaciones!$A$10:$D$17,4,FALSE)</f>
        <v>-73.319724999999991</v>
      </c>
      <c r="G89" s="7">
        <v>10</v>
      </c>
      <c r="H89" s="7">
        <v>9.3000000000000007</v>
      </c>
      <c r="I89" s="7">
        <v>7.9</v>
      </c>
      <c r="J89" s="7">
        <v>26.9</v>
      </c>
      <c r="K89" s="7">
        <v>95</v>
      </c>
    </row>
    <row r="90" spans="1:11" x14ac:dyDescent="0.25">
      <c r="A90" s="6" t="s">
        <v>66</v>
      </c>
      <c r="B90" s="6">
        <v>29</v>
      </c>
      <c r="C90" s="6">
        <v>5</v>
      </c>
      <c r="D90" s="6">
        <v>2021</v>
      </c>
      <c r="E90" s="6">
        <f>VLOOKUP($A90,Estaciones!$A$10:$D$17,3,FALSE)</f>
        <v>-52.818083333333334</v>
      </c>
      <c r="F90" s="6">
        <f>VLOOKUP($A90,Estaciones!$A$10:$D$17,4,FALSE)</f>
        <v>-73.319724999999991</v>
      </c>
      <c r="G90" s="7">
        <v>15</v>
      </c>
      <c r="H90" s="7">
        <v>9.1</v>
      </c>
      <c r="I90" s="7">
        <v>8.1999999999999993</v>
      </c>
      <c r="J90" s="7">
        <v>27.4</v>
      </c>
      <c r="K90" s="7">
        <v>94</v>
      </c>
    </row>
    <row r="91" spans="1:11" x14ac:dyDescent="0.25">
      <c r="A91" s="6" t="s">
        <v>66</v>
      </c>
      <c r="B91" s="6">
        <v>29</v>
      </c>
      <c r="C91" s="6">
        <v>5</v>
      </c>
      <c r="D91" s="6">
        <v>2021</v>
      </c>
      <c r="E91" s="6">
        <f>VLOOKUP($A91,Estaciones!$A$10:$D$17,3,FALSE)</f>
        <v>-52.818083333333334</v>
      </c>
      <c r="F91" s="6">
        <f>VLOOKUP($A91,Estaciones!$A$10:$D$17,4,FALSE)</f>
        <v>-73.319724999999991</v>
      </c>
      <c r="G91" s="7">
        <v>20</v>
      </c>
      <c r="H91" s="7">
        <v>8.6</v>
      </c>
      <c r="I91" s="7">
        <v>9.1</v>
      </c>
      <c r="J91" s="7">
        <v>29.5</v>
      </c>
      <c r="K91" s="7">
        <v>92</v>
      </c>
    </row>
    <row r="92" spans="1:11" x14ac:dyDescent="0.25">
      <c r="A92" s="6" t="s">
        <v>66</v>
      </c>
      <c r="B92" s="6">
        <v>29</v>
      </c>
      <c r="C92" s="6">
        <v>5</v>
      </c>
      <c r="D92" s="6">
        <v>2021</v>
      </c>
      <c r="E92" s="6">
        <f>VLOOKUP($A92,Estaciones!$A$10:$D$17,3,FALSE)</f>
        <v>-52.818083333333334</v>
      </c>
      <c r="F92" s="6">
        <f>VLOOKUP($A92,Estaciones!$A$10:$D$17,4,FALSE)</f>
        <v>-73.319724999999991</v>
      </c>
      <c r="G92" s="7">
        <v>25</v>
      </c>
      <c r="H92" s="7">
        <v>8.4</v>
      </c>
      <c r="I92" s="7">
        <v>9.4</v>
      </c>
      <c r="J92" s="7">
        <v>30.1</v>
      </c>
      <c r="K92" s="7">
        <v>91</v>
      </c>
    </row>
    <row r="93" spans="1:11" x14ac:dyDescent="0.25">
      <c r="A93" s="6" t="s">
        <v>66</v>
      </c>
      <c r="B93" s="6">
        <v>29</v>
      </c>
      <c r="C93" s="6">
        <v>5</v>
      </c>
      <c r="D93" s="6">
        <v>2021</v>
      </c>
      <c r="E93" s="6">
        <f>VLOOKUP($A93,Estaciones!$A$10:$D$17,3,FALSE)</f>
        <v>-52.818083333333334</v>
      </c>
      <c r="F93" s="6">
        <f>VLOOKUP($A93,Estaciones!$A$10:$D$17,4,FALSE)</f>
        <v>-73.319724999999991</v>
      </c>
      <c r="G93" s="7">
        <v>30</v>
      </c>
      <c r="H93" s="7">
        <v>8.4</v>
      </c>
      <c r="I93" s="7">
        <v>9.5</v>
      </c>
      <c r="J93" s="7">
        <v>30.4</v>
      </c>
      <c r="K93" s="7">
        <v>91</v>
      </c>
    </row>
    <row r="94" spans="1:11" x14ac:dyDescent="0.25">
      <c r="A94" s="6" t="s">
        <v>66</v>
      </c>
      <c r="B94" s="6">
        <v>29</v>
      </c>
      <c r="C94" s="6">
        <v>5</v>
      </c>
      <c r="D94" s="6">
        <v>2021</v>
      </c>
      <c r="E94" s="6">
        <f>VLOOKUP($A94,Estaciones!$A$10:$D$17,3,FALSE)</f>
        <v>-52.818083333333334</v>
      </c>
      <c r="F94" s="6">
        <f>VLOOKUP($A94,Estaciones!$A$10:$D$17,4,FALSE)</f>
        <v>-73.319724999999991</v>
      </c>
      <c r="G94" s="7">
        <v>40</v>
      </c>
      <c r="H94" s="7">
        <v>8.1</v>
      </c>
      <c r="I94" s="7">
        <v>9.6</v>
      </c>
      <c r="J94" s="7">
        <v>31.1</v>
      </c>
      <c r="K94" s="7">
        <v>89</v>
      </c>
    </row>
    <row r="95" spans="1:11" x14ac:dyDescent="0.25">
      <c r="A95" s="6" t="s">
        <v>66</v>
      </c>
      <c r="B95" s="6">
        <v>29</v>
      </c>
      <c r="C95" s="6">
        <v>5</v>
      </c>
      <c r="D95" s="6">
        <v>2021</v>
      </c>
      <c r="E95" s="6">
        <f>VLOOKUP($A95,Estaciones!$A$10:$D$17,3,FALSE)</f>
        <v>-52.818083333333334</v>
      </c>
      <c r="F95" s="6">
        <f>VLOOKUP($A95,Estaciones!$A$10:$D$17,4,FALSE)</f>
        <v>-73.319724999999991</v>
      </c>
      <c r="G95" s="7">
        <v>50</v>
      </c>
      <c r="H95" s="7">
        <v>7.9</v>
      </c>
      <c r="I95" s="7">
        <v>9.6</v>
      </c>
      <c r="J95" s="7">
        <v>32</v>
      </c>
      <c r="K95" s="7">
        <v>86</v>
      </c>
    </row>
    <row r="96" spans="1:11" x14ac:dyDescent="0.25">
      <c r="A96" s="6" t="s">
        <v>66</v>
      </c>
      <c r="B96" s="6">
        <v>29</v>
      </c>
      <c r="C96" s="6">
        <v>5</v>
      </c>
      <c r="D96" s="6">
        <v>2021</v>
      </c>
      <c r="E96" s="6">
        <f>VLOOKUP($A96,Estaciones!$A$10:$D$17,3,FALSE)</f>
        <v>-52.818083333333334</v>
      </c>
      <c r="F96" s="6">
        <f>VLOOKUP($A96,Estaciones!$A$10:$D$17,4,FALSE)</f>
        <v>-73.319724999999991</v>
      </c>
      <c r="G96" s="7">
        <v>60</v>
      </c>
      <c r="H96" s="7">
        <v>7.8</v>
      </c>
      <c r="I96" s="7">
        <v>9.8000000000000007</v>
      </c>
      <c r="J96" s="7">
        <v>32.4</v>
      </c>
      <c r="K96" s="7">
        <v>87</v>
      </c>
    </row>
    <row r="97" spans="1:11" x14ac:dyDescent="0.25">
      <c r="A97" s="6" t="s">
        <v>66</v>
      </c>
      <c r="B97" s="6">
        <v>29</v>
      </c>
      <c r="C97" s="6">
        <v>5</v>
      </c>
      <c r="D97" s="6">
        <v>2021</v>
      </c>
      <c r="E97" s="6">
        <f>VLOOKUP($A97,Estaciones!$A$10:$D$17,3,FALSE)</f>
        <v>-52.818083333333334</v>
      </c>
      <c r="F97" s="6">
        <f>VLOOKUP($A97,Estaciones!$A$10:$D$17,4,FALSE)</f>
        <v>-73.319724999999991</v>
      </c>
      <c r="G97" s="7">
        <v>70</v>
      </c>
      <c r="H97" s="7">
        <v>7.8</v>
      </c>
      <c r="I97" s="7">
        <v>9.8000000000000007</v>
      </c>
      <c r="J97" s="7">
        <v>32.5</v>
      </c>
      <c r="K97" s="7">
        <v>86</v>
      </c>
    </row>
    <row r="98" spans="1:11" x14ac:dyDescent="0.25">
      <c r="A98" s="6" t="s">
        <v>66</v>
      </c>
      <c r="B98" s="6">
        <v>29</v>
      </c>
      <c r="C98" s="6">
        <v>5</v>
      </c>
      <c r="D98" s="6">
        <v>2021</v>
      </c>
      <c r="E98" s="6">
        <f>VLOOKUP($A98,Estaciones!$A$10:$D$17,3,FALSE)</f>
        <v>-52.818083333333334</v>
      </c>
      <c r="F98" s="6">
        <f>VLOOKUP($A98,Estaciones!$A$10:$D$17,4,FALSE)</f>
        <v>-73.319724999999991</v>
      </c>
      <c r="G98" s="7">
        <v>80</v>
      </c>
      <c r="H98" s="7">
        <v>7.8</v>
      </c>
      <c r="I98" s="7">
        <v>9.8000000000000007</v>
      </c>
      <c r="J98" s="7">
        <v>32.6</v>
      </c>
      <c r="K98" s="7">
        <v>86</v>
      </c>
    </row>
    <row r="99" spans="1:11" x14ac:dyDescent="0.25">
      <c r="A99" s="6" t="s">
        <v>66</v>
      </c>
      <c r="B99" s="6">
        <v>29</v>
      </c>
      <c r="C99" s="6">
        <v>5</v>
      </c>
      <c r="D99" s="6">
        <v>2021</v>
      </c>
      <c r="E99" s="6">
        <f>VLOOKUP($A99,Estaciones!$A$10:$D$17,3,FALSE)</f>
        <v>-52.818083333333334</v>
      </c>
      <c r="F99" s="6">
        <f>VLOOKUP($A99,Estaciones!$A$10:$D$17,4,FALSE)</f>
        <v>-73.319724999999991</v>
      </c>
      <c r="G99" s="7">
        <v>90</v>
      </c>
      <c r="H99" s="7">
        <v>7.8</v>
      </c>
      <c r="I99" s="7">
        <v>9.6999999999999993</v>
      </c>
      <c r="J99" s="7">
        <v>32.700000000000003</v>
      </c>
      <c r="K99" s="7">
        <v>86</v>
      </c>
    </row>
    <row r="100" spans="1:11" x14ac:dyDescent="0.25">
      <c r="A100" s="6" t="s">
        <v>66</v>
      </c>
      <c r="B100" s="6">
        <v>29</v>
      </c>
      <c r="C100" s="6">
        <v>5</v>
      </c>
      <c r="D100" s="6">
        <v>2021</v>
      </c>
      <c r="E100" s="6">
        <f>VLOOKUP($A100,Estaciones!$A$10:$D$17,3,FALSE)</f>
        <v>-52.818083333333334</v>
      </c>
      <c r="F100" s="6">
        <f>VLOOKUP($A100,Estaciones!$A$10:$D$17,4,FALSE)</f>
        <v>-73.319724999999991</v>
      </c>
      <c r="G100" s="7">
        <v>96</v>
      </c>
      <c r="H100" s="7">
        <v>7.7</v>
      </c>
      <c r="I100" s="7">
        <v>9.6999999999999993</v>
      </c>
      <c r="J100" s="7">
        <v>32.700000000000003</v>
      </c>
      <c r="K100" s="7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Estaciones</vt:lpstr>
      <vt:lpstr>Columna de agua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</dc:creator>
  <cp:lastModifiedBy>Francisco</cp:lastModifiedBy>
  <dcterms:created xsi:type="dcterms:W3CDTF">2021-07-15T12:59:22Z</dcterms:created>
  <dcterms:modified xsi:type="dcterms:W3CDTF">2021-07-15T13:08:12Z</dcterms:modified>
</cp:coreProperties>
</file>